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F:\ZD111\+\"/>
    </mc:Choice>
  </mc:AlternateContent>
  <xr:revisionPtr revIDLastSave="0" documentId="13_ncr:1_{FD955DD8-E1F5-4574-8B72-98CB8C3449F7}" xr6:coauthVersionLast="47" xr6:coauthVersionMax="47" xr10:uidLastSave="{00000000-0000-0000-0000-000000000000}"/>
  <bookViews>
    <workbookView xWindow="-120" yWindow="-120" windowWidth="29040" windowHeight="15840" xr2:uid="{00000000-000D-0000-FFFF-FFFF00000000}"/>
  </bookViews>
  <sheets>
    <sheet name="Lies mich zuerst" sheetId="20" r:id="rId1"/>
    <sheet name=" Zusammenfassung" sheetId="27" r:id="rId2"/>
    <sheet name="Leistungsbeschreibung" sheetId="1" r:id="rId3"/>
    <sheet name="SVS 1" sheetId="21" r:id="rId4"/>
    <sheet name="SVS 2" sheetId="22" r:id="rId5"/>
    <sheet name="SVS 3" sheetId="23"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7" i="1" l="1"/>
  <c r="F26" i="1"/>
  <c r="F28" i="1"/>
  <c r="F33" i="1"/>
  <c r="F34" i="1"/>
  <c r="F39" i="1"/>
  <c r="F40" i="1"/>
  <c r="F41" i="1"/>
  <c r="F46" i="1"/>
  <c r="F47" i="1"/>
  <c r="F48" i="1"/>
  <c r="F67" i="1"/>
  <c r="F87" i="1"/>
  <c r="F88" i="1"/>
  <c r="F93" i="1"/>
  <c r="F94" i="1"/>
  <c r="F95" i="1"/>
  <c r="F100" i="1"/>
  <c r="F101" i="1"/>
  <c r="F102" i="1"/>
  <c r="D114" i="1"/>
  <c r="D40" i="21"/>
  <c r="D40" i="22"/>
  <c r="B10" i="27"/>
  <c r="G102" i="1"/>
  <c r="G101" i="1"/>
  <c r="G95" i="1"/>
  <c r="G94" i="1"/>
  <c r="G88" i="1"/>
  <c r="G48" i="1" l="1"/>
  <c r="G47" i="1"/>
  <c r="G40" i="1"/>
  <c r="G41" i="1"/>
  <c r="G34" i="1"/>
  <c r="G28" i="1"/>
  <c r="D25" i="21" l="1"/>
  <c r="D23" i="21"/>
  <c r="D21" i="21"/>
  <c r="D19" i="21"/>
  <c r="C30" i="21"/>
  <c r="C13" i="22"/>
  <c r="D8" i="21"/>
  <c r="D9" i="21"/>
  <c r="D40" i="23" l="1"/>
  <c r="C42" i="23" l="1"/>
  <c r="C39" i="23"/>
  <c r="C38" i="23"/>
  <c r="C37" i="23"/>
  <c r="C36" i="23"/>
  <c r="C35" i="23"/>
  <c r="C34" i="23"/>
  <c r="C33" i="23"/>
  <c r="C32" i="23"/>
  <c r="C31" i="23"/>
  <c r="C30" i="23"/>
  <c r="C40" i="23" s="1"/>
  <c r="D25" i="23"/>
  <c r="D23" i="23"/>
  <c r="D21" i="23"/>
  <c r="D19" i="23"/>
  <c r="D16" i="23"/>
  <c r="D15" i="23"/>
  <c r="D14" i="23"/>
  <c r="C13" i="23"/>
  <c r="C20" i="23" s="1"/>
  <c r="D12" i="23"/>
  <c r="D11" i="23"/>
  <c r="D10" i="23"/>
  <c r="D9" i="23"/>
  <c r="D8" i="23"/>
  <c r="D13" i="23" s="1"/>
  <c r="C42" i="22"/>
  <c r="C39" i="22"/>
  <c r="C38" i="22"/>
  <c r="C37" i="22"/>
  <c r="C36" i="22"/>
  <c r="C35" i="22"/>
  <c r="C34" i="22"/>
  <c r="C33" i="22"/>
  <c r="C32" i="22"/>
  <c r="C31" i="22"/>
  <c r="C30" i="22"/>
  <c r="C40" i="22" s="1"/>
  <c r="D25" i="22"/>
  <c r="D23" i="22"/>
  <c r="D21" i="22"/>
  <c r="D19" i="22"/>
  <c r="D16" i="22"/>
  <c r="D15" i="22"/>
  <c r="D14" i="22"/>
  <c r="D12" i="22"/>
  <c r="D11" i="22"/>
  <c r="D10" i="22"/>
  <c r="D9" i="22"/>
  <c r="D8" i="22"/>
  <c r="D13" i="22" s="1"/>
  <c r="C42" i="21"/>
  <c r="C39" i="21"/>
  <c r="C38" i="21"/>
  <c r="C37" i="21"/>
  <c r="C36" i="21"/>
  <c r="C35" i="21"/>
  <c r="C34" i="21"/>
  <c r="C33" i="21"/>
  <c r="C32" i="21"/>
  <c r="C31" i="21"/>
  <c r="C40" i="21"/>
  <c r="D16" i="21"/>
  <c r="D15" i="21"/>
  <c r="D14" i="21"/>
  <c r="C13" i="21"/>
  <c r="D12" i="21"/>
  <c r="D11" i="21"/>
  <c r="D10" i="21"/>
  <c r="D13" i="21"/>
  <c r="C129" i="1"/>
  <c r="C26" i="21" l="1"/>
  <c r="D26" i="21" s="1"/>
  <c r="C24" i="21"/>
  <c r="D24" i="21" s="1"/>
  <c r="C22" i="21"/>
  <c r="D22" i="21" s="1"/>
  <c r="C20" i="21"/>
  <c r="D20" i="21" s="1"/>
  <c r="C17" i="23"/>
  <c r="C26" i="23"/>
  <c r="C24" i="23"/>
  <c r="C22" i="23"/>
  <c r="D22" i="23"/>
  <c r="I7" i="23" s="1"/>
  <c r="D24" i="23"/>
  <c r="I8" i="23" s="1"/>
  <c r="D26" i="23"/>
  <c r="I9" i="23" s="1"/>
  <c r="C17" i="22"/>
  <c r="C24" i="22"/>
  <c r="C26" i="22"/>
  <c r="C22" i="22"/>
  <c r="C20" i="22"/>
  <c r="D22" i="22"/>
  <c r="I7" i="22" s="1"/>
  <c r="D24" i="22"/>
  <c r="I8" i="22" s="1"/>
  <c r="D26" i="22"/>
  <c r="I9" i="22" s="1"/>
  <c r="C17" i="21"/>
  <c r="I8" i="21"/>
  <c r="I9" i="21"/>
  <c r="D17" i="23"/>
  <c r="D20" i="23"/>
  <c r="D17" i="22"/>
  <c r="D20" i="22"/>
  <c r="D17" i="21"/>
  <c r="I6" i="23" l="1"/>
  <c r="I10" i="23" s="1"/>
  <c r="I12" i="23" s="1"/>
  <c r="C27" i="23" s="1"/>
  <c r="C28" i="23" s="1"/>
  <c r="C41" i="23" s="1"/>
  <c r="C43" i="23" s="1"/>
  <c r="D27" i="23"/>
  <c r="I6" i="22"/>
  <c r="I10" i="22" s="1"/>
  <c r="I12" i="22" s="1"/>
  <c r="C27" i="22" s="1"/>
  <c r="C28" i="22" s="1"/>
  <c r="C41" i="22" s="1"/>
  <c r="C43" i="22" s="1"/>
  <c r="D27" i="22"/>
  <c r="I6" i="21"/>
  <c r="D28" i="23" l="1"/>
  <c r="D43" i="23" s="1"/>
  <c r="D41" i="23"/>
  <c r="D28" i="22"/>
  <c r="D43" i="22" s="1"/>
  <c r="D41" i="22"/>
  <c r="E114" i="1"/>
  <c r="G114" i="1" s="1"/>
  <c r="G115" i="1" s="1"/>
  <c r="B9" i="27" s="1"/>
  <c r="G67" i="1"/>
  <c r="G68" i="1" s="1"/>
  <c r="G69" i="1" s="1"/>
  <c r="B7" i="27" s="1"/>
  <c r="G100" i="1" l="1"/>
  <c r="G103" i="1" s="1"/>
  <c r="G104" i="1" s="1"/>
  <c r="G93" i="1"/>
  <c r="G96" i="1" s="1"/>
  <c r="G97" i="1" s="1"/>
  <c r="G87" i="1"/>
  <c r="G89" i="1" s="1"/>
  <c r="G90" i="1" s="1"/>
  <c r="B8" i="27" s="1"/>
  <c r="G27" i="1"/>
  <c r="G46" i="1"/>
  <c r="G49" i="1" s="1"/>
  <c r="G50" i="1" s="1"/>
  <c r="G33" i="1"/>
  <c r="G35" i="1" s="1"/>
  <c r="G36" i="1" s="1"/>
  <c r="G39" i="1"/>
  <c r="G42" i="1" s="1"/>
  <c r="G43" i="1" s="1"/>
  <c r="D27" i="21"/>
  <c r="D28" i="21" s="1"/>
  <c r="D41" i="21"/>
  <c r="I7" i="21"/>
  <c r="I10" i="21"/>
  <c r="I12" i="21"/>
  <c r="C27" i="21"/>
  <c r="C28" i="21"/>
  <c r="C41" i="21" s="1"/>
  <c r="C43" i="21" s="1"/>
  <c r="D43" i="21" l="1"/>
  <c r="G26" i="1" s="1"/>
  <c r="G29" i="1"/>
  <c r="G30" i="1" s="1"/>
  <c r="B6" i="27" s="1"/>
  <c r="B12" i="27" l="1"/>
  <c r="B13" i="27" s="1"/>
  <c r="B14" i="2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BCC3F856-1663-4DDE-9D20-4C96A08A0794}">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1367BFDC-7D6B-4047-90F3-3F463CDF34EC}">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C747F360-EA84-43FC-A48F-2278AA0D9A5D}">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0654E82E-352B-49DB-8269-A390BB52E4DF}">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2923DEFD-46A1-42EB-9F90-807D5B5B0E32}">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D6CC55FD-7B82-45BA-A9C5-89738637FE82}">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sharedStrings.xml><?xml version="1.0" encoding="utf-8"?>
<sst xmlns="http://schemas.openxmlformats.org/spreadsheetml/2006/main" count="658" uniqueCount="287">
  <si>
    <t>Einsatzzeit:</t>
  </si>
  <si>
    <t>Überwachung und Kontrolle von sicherheitstechnischen Vorgängen</t>
  </si>
  <si>
    <t>Öffnungs- und Schließtätigkeiten</t>
  </si>
  <si>
    <t xml:space="preserve">Überwachung und / oder Kontrolle der Einhaltung von erteilten Auflagen bei Erlaubnissen (z. B. feuergefährliche Arbeiten) </t>
  </si>
  <si>
    <t>erfolgreich abgelegte Sachkundeprüfung nach §34a GewO</t>
  </si>
  <si>
    <t>Durchführung von Zu- und Austrittskontrollen</t>
  </si>
  <si>
    <t>Lenkung- und Weiterleitung von Besuchern des Konferenzzentrums</t>
  </si>
  <si>
    <t>Intervention bei Störungen (u. a. Bedrohungslagen) am Kundenempfang</t>
  </si>
  <si>
    <t xml:space="preserve">Absicherung von Veranstaltungen im Konferenzzentrum </t>
  </si>
  <si>
    <t>Einsatzort:</t>
  </si>
  <si>
    <t>Annahme und Übergabe von Postsendungen an Dienstleister / von Dienstleistern</t>
  </si>
  <si>
    <t>Schließmedienverwaltung und Vollständigkeitsprüfung</t>
  </si>
  <si>
    <t>Führen eines Anwesenheitsbuches für Mitarbeiter, die sich außerhalb der allg. Bankbetriebszeit im Gebäude aufhalten</t>
  </si>
  <si>
    <t>Auskunftserteilung an Besucher, Kunden und Mitarbeiter</t>
  </si>
  <si>
    <t>dokumentierte Ausgabe und Rücknahmen von Schließmedien (Transponder, Zutrittskarten, Schlüssel)</t>
  </si>
  <si>
    <t xml:space="preserve">Organisation der Rückführung von durch MA der SAB angemieteten Fahrzeugen an die jeweilige Mietwagenfirma, </t>
  </si>
  <si>
    <t>Leerung Mitternachtsbriefkasten</t>
  </si>
  <si>
    <t>24 Std. an allen Tagen des Jahres</t>
  </si>
  <si>
    <t>4.</t>
  </si>
  <si>
    <t>4.1</t>
  </si>
  <si>
    <t>4.2</t>
  </si>
  <si>
    <t>1.1</t>
  </si>
  <si>
    <t>1.2</t>
  </si>
  <si>
    <t>1.3</t>
  </si>
  <si>
    <t>1.4</t>
  </si>
  <si>
    <t>1.4.1</t>
  </si>
  <si>
    <t>1.4.2</t>
  </si>
  <si>
    <t>1.4.3</t>
  </si>
  <si>
    <t>1.4.4</t>
  </si>
  <si>
    <t>1.4.5</t>
  </si>
  <si>
    <t>1.4.6</t>
  </si>
  <si>
    <t>1.4.7</t>
  </si>
  <si>
    <t>1.4.8</t>
  </si>
  <si>
    <t>1.4.9</t>
  </si>
  <si>
    <t>1.4.10</t>
  </si>
  <si>
    <t>1.4.11</t>
  </si>
  <si>
    <t>1.4.12</t>
  </si>
  <si>
    <t>1.4.13</t>
  </si>
  <si>
    <t>1.4.14</t>
  </si>
  <si>
    <t>2.1</t>
  </si>
  <si>
    <t>2.2</t>
  </si>
  <si>
    <t>2.3</t>
  </si>
  <si>
    <t>2.4</t>
  </si>
  <si>
    <t>2.4.1</t>
  </si>
  <si>
    <t>2.4.2</t>
  </si>
  <si>
    <t>2.4.3</t>
  </si>
  <si>
    <t>2.4.4</t>
  </si>
  <si>
    <t>2.4.5</t>
  </si>
  <si>
    <t>Annahme und Übergabe von Textilien von Mitarbeitern / an Dienstleister</t>
  </si>
  <si>
    <t>3.1</t>
  </si>
  <si>
    <t>3.2</t>
  </si>
  <si>
    <t>3.3</t>
  </si>
  <si>
    <t>3.4</t>
  </si>
  <si>
    <t>3.4.1</t>
  </si>
  <si>
    <t>3.4.2</t>
  </si>
  <si>
    <t>3.4.3</t>
  </si>
  <si>
    <t>3.4.4</t>
  </si>
  <si>
    <t>3.4.5</t>
  </si>
  <si>
    <t>3.4.6</t>
  </si>
  <si>
    <t>3.4.7</t>
  </si>
  <si>
    <t>3.4.8</t>
  </si>
  <si>
    <t>3.4.9</t>
  </si>
  <si>
    <t>3.4.10</t>
  </si>
  <si>
    <t xml:space="preserve">Folgende Tätigkeiten sind durchzuführen: </t>
  </si>
  <si>
    <t>Mindestqualifikationsanforderung:</t>
  </si>
  <si>
    <t xml:space="preserve"> • die Alarmverfolgung erfolgt durch den Interventionsdienst des AN, die Objektsicherung durch personellen Einsatz
   im Falle von Ereignissen wird - sofern möglich - mit dem AG abgestimmt oder selbständig in angemessenem 
   Umfang durch den AN veranlasst</t>
  </si>
  <si>
    <t xml:space="preserve"> • in jedem Fall Verständigung des Objektschutz 1 des AG</t>
  </si>
  <si>
    <t>1.4.15</t>
  </si>
  <si>
    <t xml:space="preserve">Durchführung von Optimierungsvorschlägen hinsichtlich der Sicherheitsmaßnahmen </t>
  </si>
  <si>
    <t>Erstellung von Objektschutzmeldungen gemäß Dienstanweisung und Weitergabe an den AG</t>
  </si>
  <si>
    <t>5.1</t>
  </si>
  <si>
    <t>Zeitraum:</t>
  </si>
  <si>
    <t>Gesamt pro Tag:</t>
  </si>
  <si>
    <t>Bedienung von sicherheitstechnischen Einrichtungen und Gefahrenmeldeanlagen, Einleitung und Koordination festgelegter Maßnahmen sowie Durchführung von Notschalthandlungen</t>
  </si>
  <si>
    <t xml:space="preserve">von: </t>
  </si>
  <si>
    <t>bis:</t>
  </si>
  <si>
    <t>Stunden</t>
  </si>
  <si>
    <t>SVS *</t>
  </si>
  <si>
    <t>Bedienung von sicherheitstechnischen Einrichtungen und Gefahrenmeldeanlagen, Durchführung festgelegter Maßnahmen sowie Durchführung von Notschalthandlungen</t>
  </si>
  <si>
    <t>07:00 Uhr</t>
  </si>
  <si>
    <t>Summe Position 1 (netto):</t>
  </si>
  <si>
    <t>Summe Position 2 (netto):</t>
  </si>
  <si>
    <t>Summe Position 3 (netto):</t>
  </si>
  <si>
    <t>Summe Position 4 (netto):</t>
  </si>
  <si>
    <t>Kostenzusammenfassung:</t>
  </si>
  <si>
    <t>Summe (netto)</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</si>
  <si>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</si>
  <si>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Führung eines Wachbuchs zur Dokumentation eingesetzter Mitarbeiter, der Dienstzeiten, Postenbelegungen, Kontrolldienste, übergebener Schließmedien und Einsatzmittel, Vorkommnisse etc.</t>
  </si>
  <si>
    <t>Aushändigung und Entgegennahme von Dienst- Kfz- Mappen einschließlich ordnungsgemäßer Überprüfung des Mappeninhaltes auf Vollständigkeit (z. B. Kfz-Papiere, Tankkarte, Mobiltelefon (inkl. Kontrolle Ladezustand) Fahrtenbuch, Schlüssel und Zutrittskarte), Übertragung Kilometernachweis aus Fahrtenbüchern in Datei, Führung entsprechender Nachweise</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</si>
  <si>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</si>
  <si>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Anzahl der Tage pro Jahr</t>
  </si>
  <si>
    <t>im Rahmen der SDL u. a. zu 
erbringenden Tätigkeiten</t>
  </si>
  <si>
    <t>Notruf- und Serviceleitstelle</t>
  </si>
  <si>
    <t>i. R. der SDL u. a. zu 
erbringenden Tätigkeiten</t>
  </si>
  <si>
    <r>
      <t xml:space="preserve">Zusätzliche Gestellung von 
Erfüllungsgehilfen </t>
    </r>
    <r>
      <rPr>
        <sz val="10"/>
        <color theme="1"/>
        <rFont val="Arial"/>
        <family val="2"/>
      </rPr>
      <t>(innerhalb von 24 Std. ab Beauftragung)</t>
    </r>
  </si>
  <si>
    <t>24 Std. an allen Tagen des Jahres (bei Bedarf)</t>
  </si>
  <si>
    <t>Einsatzorte</t>
  </si>
  <si>
    <t>Begleitung von Dienstleistern</t>
  </si>
  <si>
    <t xml:space="preserve"> • ständige Bereitschaft zur Entgegennahme von Alarmsignalen und Durchführung von Interventionen gem. des mit dem AG abgestimmten Alarmplans      </t>
  </si>
  <si>
    <t>Einmalige Aufschaltgebühr [netto)</t>
  </si>
  <si>
    <t>Gesamt (netto)</t>
  </si>
  <si>
    <t xml:space="preserve">Meldung von Besuchern u. Lieferanten an betreffenden Mitarbeiter des Auftraggebers </t>
  </si>
  <si>
    <t>Sonstige Kosten</t>
  </si>
  <si>
    <t>Gewerbesteuer</t>
  </si>
  <si>
    <t>Haftpflichtversicherung</t>
  </si>
  <si>
    <t>Montag bis Freitag (nicht an Feiertagen)</t>
  </si>
  <si>
    <t>Jährliche Überwachungsgebühr (für Überwachung aller Meldelinien) je Anlage:</t>
  </si>
  <si>
    <t>Objektschutz 1</t>
  </si>
  <si>
    <t>SAB Neubau Büro- und Verwaltungsgebäude, Gerberstraße 3 – 5, 04105 Leipzig</t>
  </si>
  <si>
    <t>Objektschutz 2</t>
  </si>
  <si>
    <t>Mobiler Objektschutz</t>
  </si>
  <si>
    <t>* SVS = Stundenverrechnungssatz Einschließlich aller Sonn-, Feiertags- und Nachtzuschläge</t>
  </si>
  <si>
    <t>Sehr geehrte Damen und Herren,</t>
  </si>
  <si>
    <r>
      <t xml:space="preserve">bevor Sie mit der Kalkulation beginnen, lesen Sie bitte </t>
    </r>
    <r>
      <rPr>
        <sz val="10"/>
        <color indexed="8"/>
        <rFont val="Arial"/>
        <family val="2"/>
      </rPr>
      <t>diesen Text aufmerksam bis zum Ende!</t>
    </r>
  </si>
  <si>
    <t>Für die Preisbildung ist ausschließlich diese in Excel erstellte Kalkulation zugelassen.</t>
  </si>
  <si>
    <t>Bitte lassen Sie verborgene Spalten und Tabellenblätter unangetastet. Bei Eingriffen</t>
  </si>
  <si>
    <t>in diese Tabellen kann die Funktionalität der Kalkulation verloren gehen.</t>
  </si>
  <si>
    <t>1.</t>
  </si>
  <si>
    <t>2.</t>
  </si>
  <si>
    <t>Hinweis:</t>
  </si>
  <si>
    <t>Es ist zu beachten, dass in dieser Kalkulation keine möglichen gesetzlichen Tariferhöhungen/Erhöhungen von Mindestlöhnen berücksichtigt werden können.</t>
  </si>
  <si>
    <t>Sollten im Vertragszeitraum gesetzliche Tariferhöhungen/Erhöhungen von Mindestlöhnen stattfinden, so werden die SVS entsprechend angepasst.</t>
  </si>
  <si>
    <t>Keine Eintragungen notwendig, Berechnung erfolgt automatisch.</t>
  </si>
  <si>
    <t>Zusammenfassung</t>
  </si>
  <si>
    <t>Füllen Sie bitte die grünen Felder zur Berechnung der jeweiligen Stundenverrechnungssätze aus.</t>
  </si>
  <si>
    <t>Sind weitere SVS zu kalkulieren, muss das Tabellenblatt kopiert werden.</t>
  </si>
  <si>
    <t>23:00 Uhr</t>
  </si>
  <si>
    <t>Ausgabe und Rücknahmen von Schließmedien für Externe</t>
  </si>
  <si>
    <r>
      <t xml:space="preserve">Montag bis Freitag
</t>
    </r>
    <r>
      <rPr>
        <b/>
        <sz val="10"/>
        <color theme="1"/>
        <rFont val="Arial"/>
        <family val="2"/>
      </rPr>
      <t>(erfolgreich abgelegte Sachkundeprüfung nach §34a GewO)</t>
    </r>
  </si>
  <si>
    <t xml:space="preserve">erfolgreich abgelegte Sachkundeprüfung nach §34a GewO, 
Ersthelfer-Ausbildung, 
Befähigte Person für Aufzüge (Befreiung von Personen) </t>
  </si>
  <si>
    <t xml:space="preserve">Für den Einsatz von 07:00 Uhr bis 23:00 Uhr: geprüfte Schutz- und Sicherheitskraft / IHK-geprüfte Werkschutzfachkraft, Servicekraft für Schutz und Sicherheit
Für den Einsatz von 23:00 Uhr bis 07:00 Uhr sowie Samstags, Sonntags und Feiertags von 07:00 Uhr bis 07:00 Uhr: erfolgreich abgelegte Sachkundeprüfung nach §34a GewO </t>
  </si>
  <si>
    <t>SAB Büro- und Verwaltungsgebäude, Gerberstraße 5, 04105 Leipzig</t>
  </si>
  <si>
    <t>Kurierfahrten</t>
  </si>
  <si>
    <t>zu:</t>
  </si>
  <si>
    <t>Feste Anzahl der Fahrten</t>
  </si>
  <si>
    <t>geschätzte Stunden je Fahrt
(vom Bieter einzutragen)</t>
  </si>
  <si>
    <t>Gesamt
pro Tag</t>
  </si>
  <si>
    <t>Anzahl
der Tage</t>
  </si>
  <si>
    <r>
      <t xml:space="preserve">Jahres-pauschale netto
</t>
    </r>
    <r>
      <rPr>
        <sz val="9"/>
        <color theme="1"/>
        <rFont val="Arial"/>
        <family val="2"/>
      </rPr>
      <t>(vom Bieter einzutragen)</t>
    </r>
  </si>
  <si>
    <t>€</t>
  </si>
  <si>
    <t>6.1</t>
  </si>
  <si>
    <t>6.2</t>
  </si>
  <si>
    <t>6.3</t>
  </si>
  <si>
    <t>6.4</t>
  </si>
  <si>
    <t>5.1.1</t>
  </si>
  <si>
    <t>4.2.1</t>
  </si>
  <si>
    <t>4.2.2</t>
  </si>
  <si>
    <t>Durchführung von
Kurierfahrten innerhalb der Stadt Leipzig</t>
  </si>
  <si>
    <t>1 Fahrt pro Tag
(5 Fahrten pro Woche)</t>
  </si>
  <si>
    <t>Durchführung von Verwaltungsaufgaben im Zusammenhang mit dem Fuhrpark des AG (für angemeldete Dienstreisen des AG, Durchführung von Führerscheinkontrollen, An- und Abmeldung zur Kfz-Pflege, Durchführung von Auswertungen)</t>
  </si>
  <si>
    <t>1.4.16</t>
  </si>
  <si>
    <t>1.4.17</t>
  </si>
  <si>
    <t>1.4.18</t>
  </si>
  <si>
    <t>1.4.19</t>
  </si>
  <si>
    <t xml:space="preserve">SAB Büro- und Verwaltungsgebäude, Gerberstraße 5, 04105 Leipzig (XX Meldelinien) </t>
  </si>
  <si>
    <r>
      <t xml:space="preserve">Durchführung von je 4 Kontrolldiensten (2 x außen inkl. Tiefgarage, 2 x innen)
  </t>
    </r>
    <r>
      <rPr>
        <b/>
        <sz val="10"/>
        <color theme="1"/>
        <rFont val="Arial"/>
        <family val="2"/>
      </rPr>
      <t xml:space="preserve"> Folgende Tätigkeiten sind während Außenkontrolle durchzuführen:</t>
    </r>
    <r>
      <rPr>
        <sz val="10"/>
        <color theme="1"/>
        <rFont val="Arial"/>
        <family val="2"/>
      </rPr>
      <t xml:space="preserve">
   • Verschlusskontrolle der Türen in der Tiefgarage
   • Kontrolle der Trassen in der Tiefgarage auf Sabotage
   • Überwachung des Zustandes und der Sauberkeit der Tiefgarage, einschließlich der Notausgänge/-stiege, 
     Kontrolle auf unsachgemäß oder unberechtigt abgestellte Fahrzeuge,
   • Kontrolle auf Ablage nicht zu identifizierender Gegenstände,
   • Durchsetzung der Parkordnung, insbesondere im Bereich des Lieferanteneingangs,
   • Kontrolle der Dienst-Kfz. auf Ordnungsmäßigkeit (Beschädigungen, Sauberkeit, Flüssigkeiten), 
   • Kontrollgang um das Objekt mit einer Kontrolle des Verschlusses der Türen im EG, 
   • Überwachung des Zustandes und der Sauberkeit des Außengeländes und der Fassade und Kontrolle auf 
     Sachbeschädigungen
   • Überprüfen und Verweisen sich unberechtigt aufhaltender Personen, Ausübung von Hausrecht.
       der Beleuchtung, Feuerschutztor, Sensorkabel der Brandmeldeanlage und Notausgangstüren
 </t>
    </r>
    <r>
      <rPr>
        <b/>
        <sz val="10"/>
        <color theme="1"/>
        <rFont val="Arial"/>
        <family val="2"/>
      </rPr>
      <t xml:space="preserve">    Folgende Tätigkeiten sind während Innenkontrolle durchzuführen: </t>
    </r>
    <r>
      <rPr>
        <sz val="10"/>
        <color theme="1"/>
        <rFont val="Arial"/>
        <family val="2"/>
      </rPr>
      <t xml:space="preserve">
   • Überwachung und / oder Kontrolle der Einhaltung von Gefahrstellen im Sinne des Arbeits- und 
     Gesundheitsschutzes sowie von Haus- und Brandschutzordnung
   • Feststellung von Unregelmäßigkeiten (u. a. Aufenthalt von unberechtigten Personen im Bankgebäude)
   • Kontrolle Füllstand Datenschutztonnen </t>
    </r>
  </si>
  <si>
    <t xml:space="preserve">zwischen dem Bankgebäude "Gerberstraße 5, 04105 Leipzig" und der Deutschen Post, 
Mo – Fr (nicht an Feiertagen), nach akt. zeitlichen Vorgaben des Auftraggebers (akt. Abholung: ca. 15:15 Uhr) </t>
  </si>
  <si>
    <t>Allgemeie Hinweise
• Abholung der Geschäftspost einschließlich aller Einschreiben und Nachnahmen vom Objekt Nordstr. 16, 
  04105 Leipzig (Objektschutz 2) und Lieferung an eine Postfiliale
• entstehende Kosten für Leistungen der Deutschen Post werden durch diese direkt unter Nutzung der Postcard des AG durch den AN mit dem
  AG verrechnet).
• Sicherstellung der Verfügbarkeit von ausreichend Postkisten der Deutschen Post</t>
  </si>
  <si>
    <t>• durchschnittliches Transportvolumen: ca. 3 - 4 Postbehälter mit Briefsendungen sowie ca. 4 - 10 Pakete/Päckchen</t>
  </si>
  <si>
    <t xml:space="preserve">Aufschaltung von Gefahrenmeldeanlagen erfolgt auf die ständig besetzte 24-h-Notruf- und Serviceleitstelle des AN für folgende Objekte: </t>
  </si>
  <si>
    <t>arbeitstäglich von 06:30 Uhr bis 16:30 Uhr</t>
  </si>
  <si>
    <t>06:30 Uhr</t>
  </si>
  <si>
    <t>16:30 Uhr</t>
  </si>
  <si>
    <t>2.4.6</t>
  </si>
  <si>
    <t>Beobachtung der Kontrollmonitore der Videoüberwachungsanlagen des Bankgebäudes Leipzig und Dresden</t>
  </si>
  <si>
    <t>Bearbeitung von Alarm- und Störmeldungen aus dem Gefahrenmanagementsystemen sowie den Gebäudeleittechniken der Bankgebäude Leipzig und Dresden(im Zeitraum, wenn Bankgebäude Dresden nicht durch Objektschutz besetzt ist)  lt. Vorgaben Auftraggeber</t>
  </si>
  <si>
    <t>Stundenverrechnungssätze</t>
  </si>
  <si>
    <t>Preisübersicht</t>
  </si>
  <si>
    <t>für erfolgreich abgelegte Sachkundeprüfung 
nach §34a GewO</t>
  </si>
  <si>
    <t>Sozialversicherungspflichtige 
Beschäftigte</t>
  </si>
  <si>
    <t>Ermittlung der SV-Beiträge für die Positionen B1 bis B4:</t>
  </si>
  <si>
    <t>Tariflohn Wachschutz</t>
  </si>
  <si>
    <t>Erfolgt automatisch bei ausfüllen des SVS</t>
  </si>
  <si>
    <t>% Sätze</t>
  </si>
  <si>
    <t>Summe der Beträge</t>
  </si>
  <si>
    <t>D20</t>
  </si>
  <si>
    <t>A</t>
  </si>
  <si>
    <t>Lohnnebenkosten gesetzlich</t>
  </si>
  <si>
    <t>D22</t>
  </si>
  <si>
    <t>Rentenversicherung</t>
  </si>
  <si>
    <t>D24</t>
  </si>
  <si>
    <t>Krankenversicherung</t>
  </si>
  <si>
    <t>D26</t>
  </si>
  <si>
    <t>3.</t>
  </si>
  <si>
    <t>Arbeitslosenversicherung</t>
  </si>
  <si>
    <t>Pflegeversicherung</t>
  </si>
  <si>
    <t>5.</t>
  </si>
  <si>
    <t>U2 Mutterschaftsaufwendungen</t>
  </si>
  <si>
    <t>Summe D20 bis D25 / Tariflohn %:</t>
  </si>
  <si>
    <t>Summe Arbeitgeberanteil Sozialversicherung</t>
  </si>
  <si>
    <t>6.</t>
  </si>
  <si>
    <t>Gesetzliche Unfallversicherung (Berufsgenossenschaft)</t>
  </si>
  <si>
    <t>7.</t>
  </si>
  <si>
    <t>Insolvenzgeldumlage</t>
  </si>
  <si>
    <t>Inhalte grauer Felder werden übernommen bzw. berechnet.</t>
  </si>
  <si>
    <t>8.</t>
  </si>
  <si>
    <t>Zusammenfassung von Beiträgen: (Eintrag der Positionen)</t>
  </si>
  <si>
    <t>Summe Position A</t>
  </si>
  <si>
    <t>Füllen Sie bitte nur die grün unterlegten Felder aus.</t>
  </si>
  <si>
    <t>B</t>
  </si>
  <si>
    <t>Lohnfolgekosten</t>
  </si>
  <si>
    <t xml:space="preserve">Urlaub </t>
  </si>
  <si>
    <t>Für den Fall, dass  in ausgewählten Objekten Mehrkosten zum</t>
  </si>
  <si>
    <t>1.a</t>
  </si>
  <si>
    <t>Sozialversicherungsbeiträge aus Pos. B1</t>
  </si>
  <si>
    <t>Tragen kommen, dürfen Sie jederzeit einen anderen SVS</t>
  </si>
  <si>
    <t>Gesetzliche Feiertage</t>
  </si>
  <si>
    <t xml:space="preserve">kalkulieren. Dieser Stundenverrechnungssatz ist nach dem </t>
  </si>
  <si>
    <t>2.a</t>
  </si>
  <si>
    <t>Sozialversicherungsbeiträge aus Pos. B2</t>
  </si>
  <si>
    <t>nebenstehenden Muster auszufertigen und mit dem</t>
  </si>
  <si>
    <t>Gesetzliche Lohnfortzahlung im Krankenfall</t>
  </si>
  <si>
    <t>Angebot als Papierausdruck, unterschrieben einzureichen.</t>
  </si>
  <si>
    <t>3.a</t>
  </si>
  <si>
    <t>Sozialversicherungsbeiträge aus Pos. B3</t>
  </si>
  <si>
    <t>Wenn Sie aus anderen Gründen verschiedene Stundenverrechnungs-</t>
  </si>
  <si>
    <t>Tarifliche Arbeitsfreistellung</t>
  </si>
  <si>
    <t>sätze verwenden möchten verfahren Sie bitte ebenso.</t>
  </si>
  <si>
    <t>4.a</t>
  </si>
  <si>
    <t>Sozialversicherungsbeiträge aus Pos. B4</t>
  </si>
  <si>
    <t>Summe Pos. B</t>
  </si>
  <si>
    <t>Summe Positionen A und B:</t>
  </si>
  <si>
    <t>C.</t>
  </si>
  <si>
    <t>NEU NEU NEU!</t>
  </si>
  <si>
    <t>Bitte aufmerksam lesen!</t>
  </si>
  <si>
    <t>Material-Geräte incl. Kosten für Uniformen/Ausrüstung</t>
  </si>
  <si>
    <t>Füllen Sie grundsätzlich nur die grün unterlegten Felder aus.</t>
  </si>
  <si>
    <t>AFA für Maschinen, Fahrzeuge, Geräte und Betriebskosten</t>
  </si>
  <si>
    <t xml:space="preserve">In den Positionen A und B tragen Sie bitte die entsprechenden </t>
  </si>
  <si>
    <t>Objektleitungskosten</t>
  </si>
  <si>
    <r>
      <rPr>
        <b/>
        <u/>
        <sz val="10"/>
        <color indexed="8"/>
        <rFont val="Arial"/>
        <family val="2"/>
      </rPr>
      <t>Prozentwerte</t>
    </r>
    <r>
      <rPr>
        <sz val="10"/>
        <color indexed="8"/>
        <rFont val="Arial"/>
        <family val="2"/>
      </rPr>
      <t xml:space="preserve"> ein. </t>
    </r>
    <r>
      <rPr>
        <b/>
        <sz val="10"/>
        <color indexed="8"/>
        <rFont val="Arial"/>
        <family val="2"/>
      </rPr>
      <t>Bereich C8 bis C25</t>
    </r>
  </si>
  <si>
    <t>In den Positionen C und D tragen Sie in den Zellen D30 bis D39 und D42</t>
  </si>
  <si>
    <t>Kosten für Zertifizierung</t>
  </si>
  <si>
    <r>
      <t xml:space="preserve">die entsprechenden </t>
    </r>
    <r>
      <rPr>
        <b/>
        <u/>
        <sz val="10"/>
        <color indexed="8"/>
        <rFont val="Arial"/>
        <family val="2"/>
      </rPr>
      <t>Geldbeträge</t>
    </r>
    <r>
      <rPr>
        <sz val="10"/>
        <color indexed="8"/>
        <rFont val="Arial"/>
        <family val="2"/>
      </rPr>
      <t xml:space="preserve"> ein.</t>
    </r>
  </si>
  <si>
    <t>Die daraus resultierenden Prozentwerte werden automatisch berechnet.</t>
  </si>
  <si>
    <t>Sonstige Verwaltungskosten</t>
  </si>
  <si>
    <t>Kaufmännische Angestellte inkl. Lohnfolgekosten</t>
  </si>
  <si>
    <t>9.</t>
  </si>
  <si>
    <t>Sonstige auftragsbezogenen Kosten *</t>
  </si>
  <si>
    <t>10.</t>
  </si>
  <si>
    <t>Sonstige unternehmensbezogenen Kosten*</t>
  </si>
  <si>
    <t>Summe Position C:</t>
  </si>
  <si>
    <t>Gesamtkosten (Tariflohn + Pos. A;B und  D)</t>
  </si>
  <si>
    <t>D</t>
  </si>
  <si>
    <t>Risiko und Gewinn</t>
  </si>
  <si>
    <t>Stundenverrechnungssatz (werktags)</t>
  </si>
  <si>
    <t>*sonstige Kosten Position C10: Kalkulieren Sie hier die Kosten, die in Ihrem Unternehmen anfallen,</t>
  </si>
  <si>
    <t xml:space="preserve">für die jedoch keine Position in der obigen Liste vorgegeben ist oder für die der errechnete Geldbetrag </t>
  </si>
  <si>
    <t>so gering ist, dass er nicht als Eurobetrag angezeigt wird.</t>
  </si>
  <si>
    <t>für geprüfte Schutz- und Sicherheitskraft /
IHK-geprüfte Werkschutzfachkraft</t>
  </si>
  <si>
    <t>für Servicekraft für Schutz und Sicherheit</t>
  </si>
  <si>
    <t>SVS 1-3</t>
  </si>
  <si>
    <t>Leistungsbeschreibung</t>
  </si>
  <si>
    <t>Füllen Sie bitte die gelb unterlegten Felder aus.</t>
  </si>
  <si>
    <t>Achtung: Diese Kalkulationsdatei errechnet alle Felder automatisch auf Basis der vom Bieter eingetragenen "SVS 1 - 3"</t>
  </si>
  <si>
    <t>Durch den Bieter sind ausschließlich die SVS 1 - 3 auszufüllen!</t>
  </si>
  <si>
    <t>Summe Position 5 (netto):</t>
  </si>
  <si>
    <t>Mehrwertsteuer (19%):</t>
  </si>
  <si>
    <r>
      <t xml:space="preserve">Montag bis Freitag
</t>
    </r>
    <r>
      <rPr>
        <b/>
        <sz val="10"/>
        <color theme="1"/>
        <rFont val="Arial"/>
        <family val="2"/>
      </rPr>
      <t>(geprüfte Schutz- und Sicherheitskraft / IHK-geprüfte Werkschutzfachkraft)</t>
    </r>
  </si>
  <si>
    <t>Auftragssumme netto (Pos. 1 - 5):</t>
  </si>
  <si>
    <t>Auftragssumme brutto (Pos. 1 - 5):</t>
  </si>
  <si>
    <t>SVS</t>
  </si>
  <si>
    <t>Beim Zusammenfallen mehrerer Zuschläge ist nur der höchste Zuschlag zu zahlen.</t>
  </si>
  <si>
    <t>Ausgenommen hiervon ist der Nachtzuschlag</t>
  </si>
  <si>
    <t>Als Nachtarbeit gilt Arbeit in der Zeit von 23:00 bis 06:00 Uhr</t>
  </si>
  <si>
    <t>Als Sonntagsarbeit gilt die Arbeit an Sonntagen in der Zeit von 00:00 Uhr bis 24:00 Uhr</t>
  </si>
  <si>
    <t>Als Feiertagsarbeit gilt die Arbeit an gesetzlichen Feiertagen in der Zeit von 00:00 Uhr bis 24:00 Uhr</t>
  </si>
  <si>
    <t>Achtung:</t>
  </si>
  <si>
    <t>%</t>
  </si>
  <si>
    <t>- Nachtarbeit *</t>
  </si>
  <si>
    <t>- Sonntagsarbeit **</t>
  </si>
  <si>
    <t>- Feiertagsarbeit ***</t>
  </si>
  <si>
    <t>*</t>
  </si>
  <si>
    <t>**</t>
  </si>
  <si>
    <t>***</t>
  </si>
  <si>
    <t>06:00 Uhr</t>
  </si>
  <si>
    <r>
      <t xml:space="preserve">Samstag
</t>
    </r>
    <r>
      <rPr>
        <b/>
        <sz val="10"/>
        <color theme="1"/>
        <rFont val="Arial"/>
        <family val="2"/>
      </rPr>
      <t>(erfolgreich abgelegte Sachkundeprüfung nach §34a GewO)</t>
    </r>
  </si>
  <si>
    <r>
      <t xml:space="preserve">Sonntag
</t>
    </r>
    <r>
      <rPr>
        <b/>
        <sz val="10"/>
        <color theme="1"/>
        <rFont val="Arial"/>
        <family val="2"/>
      </rPr>
      <t>(erfolgreich abgelegte Sachkundeprüfung nach §34a GewO)</t>
    </r>
  </si>
  <si>
    <t>00:00 Uhr</t>
  </si>
  <si>
    <r>
      <t xml:space="preserve">Feiertag
</t>
    </r>
    <r>
      <rPr>
        <b/>
        <sz val="10"/>
        <color theme="1"/>
        <rFont val="Arial"/>
        <family val="2"/>
      </rPr>
      <t>(erfolgreich abgelegte Sachkundeprüfung nach §34a GewO)</t>
    </r>
  </si>
  <si>
    <t>Zuschlag für Nachtarbeit auf Tariflohn</t>
  </si>
  <si>
    <t>Der Faktor für folgende Zuschläge auf den Tariflohn wird vom Bieter angesetzt mit:</t>
  </si>
  <si>
    <r>
      <t xml:space="preserve">Zuschlag für Nachtarbeit
</t>
    </r>
    <r>
      <rPr>
        <b/>
        <sz val="10"/>
        <color theme="1"/>
        <rFont val="Arial"/>
        <family val="2"/>
      </rPr>
      <t>(erfolgreich abgelegte Sachkundeprüfung nach §34a GewO)</t>
    </r>
  </si>
  <si>
    <r>
      <rPr>
        <sz val="10"/>
        <color theme="1"/>
        <rFont val="Arial"/>
        <family val="2"/>
      </rPr>
      <t>Zuschlag für Nachtarbeit</t>
    </r>
    <r>
      <rPr>
        <b/>
        <sz val="10"/>
        <color theme="1"/>
        <rFont val="Arial"/>
        <family val="2"/>
      </rPr>
      <t xml:space="preserve">
(erfolgreich abgelegte Sachkundeprüfung nach §34a GewO)</t>
    </r>
  </si>
  <si>
    <r>
      <rPr>
        <sz val="10"/>
        <color theme="1"/>
        <rFont val="Arial"/>
        <family val="2"/>
      </rPr>
      <t>Zuschlag für Sonntagsarbeit</t>
    </r>
    <r>
      <rPr>
        <b/>
        <sz val="10"/>
        <color theme="1"/>
        <rFont val="Arial"/>
        <family val="2"/>
      </rPr>
      <t xml:space="preserve">
(erfolgreich abgelegte Sachkundeprüfung nach §34a GewO)</t>
    </r>
  </si>
  <si>
    <t>Montag bis Samstag 
(erfolgreich abgelegte Sachkundeprüfung nach §34a GewO)</t>
  </si>
  <si>
    <r>
      <rPr>
        <sz val="10"/>
        <color theme="1"/>
        <rFont val="Arial"/>
        <family val="2"/>
      </rPr>
      <t>Zuschlag für  Feiertagsarbeit</t>
    </r>
    <r>
      <rPr>
        <b/>
        <sz val="10"/>
        <color theme="1"/>
        <rFont val="Arial"/>
        <family val="2"/>
      </rPr>
      <t xml:space="preserve">
(erfolgreich abgelegte Sachkundeprüfung nach §34a GewO)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</si>
</sst>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1]_-;\-* #,##0.00\ [$€-1]_-;_-* &quot;-&quot;??\ [$€-1]_-"/>
    <numFmt numFmtId="165" formatCode="00000"/>
    <numFmt numFmtId="166" formatCode="#,##0.00\ [$€-1]"/>
    <numFmt numFmtId="167" formatCode="#,##0.00\ &quot;€&quot;"/>
  </numFmts>
  <fonts count="23" x14ac:knownFonts="1">
    <font>
      <sz val="10"/>
      <color theme="1"/>
      <name val="Arial"/>
      <family val="2"/>
    </font>
    <font>
      <b/>
      <sz val="10"/>
      <color theme="1"/>
      <name val="Arial"/>
      <family val="2"/>
    </font>
    <font>
      <sz val="10"/>
      <color theme="1"/>
      <name val="Arial"/>
      <family val="2"/>
    </font>
    <font>
      <sz val="10"/>
      <color indexed="9"/>
      <name val="Arial"/>
      <family val="2"/>
    </font>
    <font>
      <sz val="10"/>
      <name val="Arial"/>
      <family val="2"/>
    </font>
    <font>
      <b/>
      <sz val="10"/>
      <name val="Arial"/>
      <family val="2"/>
    </font>
    <font>
      <b/>
      <sz val="10"/>
      <color indexed="9"/>
      <name val="Arial"/>
      <family val="2"/>
    </font>
    <font>
      <sz val="8"/>
      <name val="Arial"/>
      <family val="2"/>
    </font>
    <font>
      <sz val="10"/>
      <color indexed="8"/>
      <name val="Arial"/>
      <family val="2"/>
    </font>
    <font>
      <sz val="10"/>
      <color indexed="12"/>
      <name val="Arial"/>
      <family val="2"/>
    </font>
    <font>
      <b/>
      <u/>
      <sz val="10"/>
      <name val="Arial"/>
      <family val="2"/>
    </font>
    <font>
      <sz val="10"/>
      <color rgb="FFFF0000"/>
      <name val="Arial"/>
      <family val="2"/>
    </font>
    <font>
      <b/>
      <sz val="10"/>
      <color indexed="8"/>
      <name val="Arial"/>
      <family val="2"/>
    </font>
    <font>
      <sz val="9"/>
      <color theme="1"/>
      <name val="Arial"/>
      <family val="2"/>
    </font>
    <font>
      <u/>
      <sz val="10"/>
      <color theme="10"/>
      <name val="Arial"/>
      <family val="2"/>
    </font>
    <font>
      <b/>
      <sz val="12"/>
      <name val="Arial"/>
      <family val="2"/>
    </font>
    <font>
      <sz val="10"/>
      <color indexed="8"/>
      <name val="Tahoma"/>
      <family val="2"/>
    </font>
    <font>
      <b/>
      <sz val="10"/>
      <color rgb="FFFF0000"/>
      <name val="Arial"/>
      <family val="2"/>
    </font>
    <font>
      <b/>
      <u/>
      <sz val="10"/>
      <color indexed="8"/>
      <name val="Arial"/>
      <family val="2"/>
    </font>
    <font>
      <i/>
      <sz val="10"/>
      <color indexed="9"/>
      <name val="Arial"/>
      <family val="2"/>
    </font>
    <font>
      <b/>
      <sz val="10"/>
      <color indexed="81"/>
      <name val="Tahoma"/>
      <family val="2"/>
    </font>
    <font>
      <sz val="10"/>
      <color indexed="81"/>
      <name val="Tahoma"/>
      <family val="2"/>
    </font>
    <font>
      <sz val="10"/>
      <color rgb="FF0070C0"/>
      <name val="Arial"/>
      <family val="2"/>
    </font>
  </fonts>
  <fills count="1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indexed="22"/>
        <bgColor indexed="64"/>
      </patternFill>
    </fill>
    <fill>
      <patternFill patternType="solid">
        <fgColor rgb="FFFFFF00"/>
        <bgColor indexed="64"/>
      </patternFill>
    </fill>
    <fill>
      <patternFill patternType="solid">
        <fgColor indexed="43"/>
        <bgColor indexed="64"/>
      </patternFill>
    </fill>
    <fill>
      <patternFill patternType="solid">
        <fgColor indexed="47"/>
        <bgColor indexed="64"/>
      </patternFill>
    </fill>
    <fill>
      <patternFill patternType="solid">
        <fgColor indexed="42"/>
        <bgColor indexed="64"/>
      </patternFill>
    </fill>
    <fill>
      <patternFill patternType="solid">
        <fgColor theme="0" tint="-0.499984740745262"/>
        <bgColor indexed="64"/>
      </patternFill>
    </fill>
    <fill>
      <patternFill patternType="solid">
        <fgColor indexed="51"/>
        <bgColor indexed="64"/>
      </patternFill>
    </fill>
    <fill>
      <patternFill patternType="solid">
        <fgColor indexed="13"/>
        <bgColor indexed="64"/>
      </patternFill>
    </fill>
    <fill>
      <patternFill patternType="solid">
        <fgColor indexed="15"/>
        <bgColor indexed="64"/>
      </patternFill>
    </fill>
    <fill>
      <patternFill patternType="solid">
        <fgColor rgb="FFC6E0B4"/>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s>
  <cellStyleXfs count="8">
    <xf numFmtId="0" fontId="0" fillId="0" borderId="0"/>
    <xf numFmtId="44" fontId="2"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14" fillId="0" borderId="0" applyNumberFormat="0" applyFill="0" applyBorder="0" applyAlignment="0" applyProtection="0"/>
  </cellStyleXfs>
  <cellXfs count="284">
    <xf numFmtId="0" fontId="0" fillId="0" borderId="0" xfId="0"/>
    <xf numFmtId="0" fontId="0" fillId="0" borderId="0" xfId="0" applyAlignment="1">
      <alignment horizontal="center"/>
    </xf>
    <xf numFmtId="0" fontId="1" fillId="0" borderId="0" xfId="0" applyFont="1" applyAlignment="1">
      <alignment horizontal="center"/>
    </xf>
    <xf numFmtId="14" fontId="0" fillId="0" borderId="0" xfId="0" quotePrefix="1" applyNumberFormat="1" applyAlignment="1">
      <alignment horizontal="center" vertical="top" wrapText="1"/>
    </xf>
    <xf numFmtId="0" fontId="1" fillId="0" borderId="5" xfId="0" applyFont="1" applyBorder="1" applyAlignment="1">
      <alignment horizontal="center"/>
    </xf>
    <xf numFmtId="0" fontId="1" fillId="0" borderId="6" xfId="0" applyFont="1" applyBorder="1" applyAlignment="1">
      <alignment horizontal="center"/>
    </xf>
    <xf numFmtId="0" fontId="0" fillId="0" borderId="4" xfId="0" applyBorder="1" applyAlignment="1">
      <alignment vertical="top" wrapText="1"/>
    </xf>
    <xf numFmtId="0" fontId="0" fillId="0" borderId="5" xfId="0" applyBorder="1"/>
    <xf numFmtId="0" fontId="0" fillId="0" borderId="6" xfId="0" applyBorder="1"/>
    <xf numFmtId="0" fontId="0" fillId="0" borderId="5" xfId="0" applyBorder="1" applyAlignment="1">
      <alignment vertical="top" wrapText="1"/>
    </xf>
    <xf numFmtId="0" fontId="1" fillId="0" borderId="5" xfId="0" applyFont="1" applyBorder="1"/>
    <xf numFmtId="0" fontId="1" fillId="0" borderId="6" xfId="0" applyFont="1" applyBorder="1"/>
    <xf numFmtId="0" fontId="0" fillId="0" borderId="0" xfId="0" applyBorder="1"/>
    <xf numFmtId="0" fontId="0" fillId="0" borderId="0" xfId="0" applyBorder="1" applyAlignment="1">
      <alignment horizontal="center"/>
    </xf>
    <xf numFmtId="0" fontId="1" fillId="0" borderId="0" xfId="0" applyFont="1" applyBorder="1" applyAlignment="1"/>
    <xf numFmtId="14" fontId="0" fillId="0" borderId="1" xfId="0" quotePrefix="1" applyNumberFormat="1" applyBorder="1" applyAlignment="1">
      <alignment horizontal="center" vertical="center" wrapText="1"/>
    </xf>
    <xf numFmtId="14" fontId="0" fillId="0" borderId="1" xfId="0" applyNumberFormat="1" applyFill="1" applyBorder="1" applyAlignment="1">
      <alignment horizontal="center" vertical="center" wrapText="1"/>
    </xf>
    <xf numFmtId="20" fontId="0" fillId="0" borderId="1" xfId="0" quotePrefix="1" applyNumberFormat="1" applyBorder="1" applyAlignment="1">
      <alignment horizontal="center" vertical="center" wrapText="1"/>
    </xf>
    <xf numFmtId="1" fontId="1" fillId="0" borderId="1" xfId="0" quotePrefix="1" applyNumberFormat="1" applyFont="1" applyBorder="1" applyAlignment="1">
      <alignment horizontal="center" vertical="center" wrapText="1"/>
    </xf>
    <xf numFmtId="0" fontId="1" fillId="0" borderId="1" xfId="0" quotePrefix="1" applyFont="1" applyBorder="1" applyAlignment="1">
      <alignment horizontal="center" vertical="center"/>
    </xf>
    <xf numFmtId="0" fontId="0" fillId="0" borderId="1" xfId="0" quotePrefix="1" applyBorder="1" applyAlignment="1">
      <alignment horizontal="center" vertical="center" wrapText="1"/>
    </xf>
    <xf numFmtId="16" fontId="1" fillId="0" borderId="4" xfId="0" quotePrefix="1" applyNumberFormat="1" applyFont="1" applyBorder="1" applyAlignment="1">
      <alignment horizontal="center" vertical="center"/>
    </xf>
    <xf numFmtId="0" fontId="1" fillId="0" borderId="4" xfId="0" quotePrefix="1" applyFont="1" applyBorder="1" applyAlignment="1">
      <alignment horizontal="center" vertical="center"/>
    </xf>
    <xf numFmtId="0" fontId="1" fillId="2" borderId="16" xfId="0" applyFont="1" applyFill="1" applyBorder="1" applyAlignment="1">
      <alignment horizontal="center" vertical="center"/>
    </xf>
    <xf numFmtId="0" fontId="1" fillId="2" borderId="19" xfId="0" applyFont="1" applyFill="1" applyBorder="1" applyAlignment="1">
      <alignment vertical="center"/>
    </xf>
    <xf numFmtId="16" fontId="1" fillId="0" borderId="1" xfId="0" quotePrefix="1" applyNumberFormat="1" applyFont="1" applyBorder="1" applyAlignment="1">
      <alignment horizontal="center" vertical="center"/>
    </xf>
    <xf numFmtId="14" fontId="0" fillId="0" borderId="4" xfId="0" quotePrefix="1" applyNumberFormat="1" applyBorder="1" applyAlignment="1">
      <alignment horizontal="center" vertical="center" wrapText="1"/>
    </xf>
    <xf numFmtId="1" fontId="1" fillId="3" borderId="1" xfId="0" quotePrefix="1" applyNumberFormat="1" applyFont="1" applyFill="1" applyBorder="1" applyAlignment="1">
      <alignment horizontal="center" vertical="center" wrapText="1"/>
    </xf>
    <xf numFmtId="0" fontId="0" fillId="0" borderId="0" xfId="0" applyBorder="1" applyAlignment="1">
      <alignment horizontal="left" vertical="center"/>
    </xf>
    <xf numFmtId="0" fontId="0" fillId="0" borderId="0" xfId="0" applyBorder="1" applyAlignment="1">
      <alignment horizontal="left" vertical="center" wrapText="1"/>
    </xf>
    <xf numFmtId="0" fontId="1" fillId="4" borderId="1" xfId="0" applyFont="1" applyFill="1" applyBorder="1" applyAlignment="1">
      <alignment horizontal="center"/>
    </xf>
    <xf numFmtId="0" fontId="0" fillId="0" borderId="9" xfId="0" applyBorder="1" applyAlignment="1">
      <alignment horizontal="center"/>
    </xf>
    <xf numFmtId="0" fontId="1" fillId="0" borderId="0" xfId="0" applyFont="1" applyAlignment="1">
      <alignment horizontal="right"/>
    </xf>
    <xf numFmtId="0" fontId="1" fillId="0" borderId="0" xfId="0" applyFont="1" applyAlignment="1">
      <alignment horizontal="right" wrapText="1"/>
    </xf>
    <xf numFmtId="0" fontId="0" fillId="3" borderId="8" xfId="0" applyFill="1" applyBorder="1" applyAlignment="1">
      <alignment vertical="top" wrapTex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0" xfId="0" applyAlignment="1">
      <alignment vertical="center"/>
    </xf>
    <xf numFmtId="49" fontId="0" fillId="0" borderId="0" xfId="0" applyNumberFormat="1" applyBorder="1" applyAlignment="1">
      <alignment horizontal="center"/>
    </xf>
    <xf numFmtId="49" fontId="0" fillId="0" borderId="1" xfId="0" applyNumberFormat="1" applyBorder="1" applyAlignment="1">
      <alignment horizontal="left" vertical="center"/>
    </xf>
    <xf numFmtId="14" fontId="0" fillId="0" borderId="1" xfId="0" quotePrefix="1" applyNumberFormat="1" applyBorder="1" applyAlignment="1">
      <alignment horizontal="center" vertical="center" wrapText="1"/>
    </xf>
    <xf numFmtId="20" fontId="0" fillId="0" borderId="1" xfId="0" applyNumberFormat="1" applyFill="1" applyBorder="1" applyAlignment="1">
      <alignment horizontal="center" vertical="center" wrapText="1"/>
    </xf>
    <xf numFmtId="16" fontId="1" fillId="0" borderId="5" xfId="0" quotePrefix="1" applyNumberFormat="1" applyFont="1" applyBorder="1" applyAlignment="1">
      <alignment horizontal="center" vertical="center"/>
    </xf>
    <xf numFmtId="2" fontId="0" fillId="0" borderId="1" xfId="0" quotePrefix="1" applyNumberFormat="1" applyBorder="1" applyAlignment="1">
      <alignment horizontal="center" vertical="center" wrapText="1"/>
    </xf>
    <xf numFmtId="49" fontId="1" fillId="0" borderId="4" xfId="0" quotePrefix="1" applyNumberFormat="1" applyFont="1" applyBorder="1" applyAlignment="1">
      <alignment horizontal="center"/>
    </xf>
    <xf numFmtId="44" fontId="1" fillId="0" borderId="6" xfId="0" applyNumberFormat="1" applyFont="1" applyBorder="1" applyAlignment="1">
      <alignment vertical="center"/>
    </xf>
    <xf numFmtId="49" fontId="1" fillId="0" borderId="1" xfId="0" quotePrefix="1" applyNumberFormat="1" applyFont="1" applyBorder="1" applyAlignment="1">
      <alignment horizontal="center" vertical="center"/>
    </xf>
    <xf numFmtId="0" fontId="4" fillId="0" borderId="0" xfId="0" applyFont="1" applyAlignment="1" applyProtection="1">
      <alignment vertical="center"/>
      <protection hidden="1"/>
    </xf>
    <xf numFmtId="0" fontId="4" fillId="0" borderId="0" xfId="0" applyFont="1" applyProtection="1">
      <protection hidden="1"/>
    </xf>
    <xf numFmtId="0" fontId="4" fillId="0" borderId="0" xfId="0" applyFont="1"/>
    <xf numFmtId="0" fontId="9" fillId="0" borderId="0" xfId="0" applyFont="1" applyProtection="1">
      <protection hidden="1"/>
    </xf>
    <xf numFmtId="0" fontId="10" fillId="0" borderId="0" xfId="0" applyFont="1" applyProtection="1">
      <protection hidden="1"/>
    </xf>
    <xf numFmtId="0" fontId="8" fillId="0" borderId="0" xfId="0" applyFont="1" applyProtection="1">
      <protection hidden="1"/>
    </xf>
    <xf numFmtId="0" fontId="8" fillId="0" borderId="0" xfId="0" applyFont="1" applyAlignment="1" applyProtection="1">
      <alignment horizontal="right"/>
      <protection hidden="1"/>
    </xf>
    <xf numFmtId="0" fontId="11" fillId="0" borderId="0" xfId="0" applyFont="1"/>
    <xf numFmtId="0" fontId="12" fillId="0" borderId="0" xfId="0" applyFont="1" applyAlignment="1" applyProtection="1">
      <alignment horizontal="right"/>
      <protection hidden="1"/>
    </xf>
    <xf numFmtId="14" fontId="0" fillId="0" borderId="1" xfId="0" quotePrefix="1" applyNumberFormat="1" applyBorder="1" applyAlignment="1">
      <alignment horizontal="center" vertical="center" wrapText="1"/>
    </xf>
    <xf numFmtId="0" fontId="0" fillId="0" borderId="1" xfId="0" applyBorder="1" applyAlignment="1">
      <alignment horizontal="center" vertical="center"/>
    </xf>
    <xf numFmtId="0" fontId="1" fillId="0" borderId="2" xfId="0" applyFont="1" applyFill="1" applyBorder="1" applyAlignment="1">
      <alignment vertical="center"/>
    </xf>
    <xf numFmtId="0" fontId="1" fillId="0" borderId="15" xfId="0" applyFont="1" applyFill="1" applyBorder="1" applyAlignment="1">
      <alignment vertical="center"/>
    </xf>
    <xf numFmtId="49" fontId="1" fillId="0" borderId="4" xfId="0" quotePrefix="1" applyNumberFormat="1" applyFont="1" applyBorder="1" applyAlignment="1">
      <alignment horizontal="center" vertical="center"/>
    </xf>
    <xf numFmtId="0" fontId="0" fillId="0" borderId="0" xfId="0" applyAlignment="1">
      <alignment horizontal="left" vertical="center"/>
    </xf>
    <xf numFmtId="0" fontId="0" fillId="0" borderId="9" xfId="0" applyBorder="1" applyAlignment="1">
      <alignment horizontal="left" vertical="center" wrapText="1"/>
    </xf>
    <xf numFmtId="14" fontId="0" fillId="0" borderId="1" xfId="0" quotePrefix="1" applyNumberFormat="1" applyBorder="1" applyAlignment="1">
      <alignment horizontal="center" vertical="center" wrapText="1"/>
    </xf>
    <xf numFmtId="14" fontId="0" fillId="0" borderId="1" xfId="0" quotePrefix="1" applyNumberFormat="1" applyBorder="1" applyAlignment="1">
      <alignment horizontal="center" vertical="center" wrapText="1"/>
    </xf>
    <xf numFmtId="0" fontId="0" fillId="0" borderId="0" xfId="0" applyAlignment="1">
      <alignment vertical="top" wrapText="1"/>
    </xf>
    <xf numFmtId="0" fontId="0" fillId="0" borderId="10" xfId="0" applyBorder="1"/>
    <xf numFmtId="0" fontId="0" fillId="0" borderId="12" xfId="0" applyBorder="1"/>
    <xf numFmtId="14" fontId="0" fillId="0" borderId="6" xfId="0" quotePrefix="1" applyNumberFormat="1" applyBorder="1" applyAlignment="1">
      <alignment horizontal="center" vertical="center" wrapText="1"/>
    </xf>
    <xf numFmtId="1" fontId="0" fillId="0" borderId="1" xfId="0" applyNumberFormat="1" applyBorder="1" applyAlignment="1">
      <alignment horizontal="center" vertical="center"/>
    </xf>
    <xf numFmtId="0" fontId="0" fillId="0" borderId="1" xfId="0" applyBorder="1" applyAlignment="1">
      <alignment horizontal="center" vertical="center" wrapText="1"/>
    </xf>
    <xf numFmtId="49" fontId="0" fillId="0" borderId="1" xfId="0" applyNumberFormat="1" applyBorder="1" applyAlignment="1">
      <alignment horizontal="center" vertical="center"/>
    </xf>
    <xf numFmtId="0" fontId="1" fillId="0" borderId="0" xfId="0" applyFont="1" applyFill="1" applyBorder="1" applyAlignment="1">
      <alignment vertical="center"/>
    </xf>
    <xf numFmtId="0" fontId="0" fillId="0" borderId="6" xfId="0" applyFill="1" applyBorder="1"/>
    <xf numFmtId="0" fontId="0" fillId="0" borderId="14" xfId="0" applyFill="1" applyBorder="1"/>
    <xf numFmtId="0" fontId="0" fillId="0" borderId="0" xfId="0" applyFill="1"/>
    <xf numFmtId="0" fontId="0" fillId="0" borderId="0" xfId="0" applyFill="1" applyAlignment="1">
      <alignment vertical="center"/>
    </xf>
    <xf numFmtId="0" fontId="1" fillId="0" borderId="0" xfId="0" applyFont="1" applyFill="1" applyAlignment="1">
      <alignment vertical="center"/>
    </xf>
    <xf numFmtId="0" fontId="15" fillId="0" borderId="1" xfId="0" applyFont="1" applyBorder="1"/>
    <xf numFmtId="0" fontId="0" fillId="0" borderId="1" xfId="0" applyBorder="1"/>
    <xf numFmtId="0" fontId="8" fillId="0" borderId="1" xfId="0" applyFont="1" applyBorder="1"/>
    <xf numFmtId="0" fontId="3" fillId="0" borderId="0" xfId="0" applyFont="1" applyProtection="1">
      <protection hidden="1"/>
    </xf>
    <xf numFmtId="0" fontId="14" fillId="8" borderId="1" xfId="7" applyFill="1" applyBorder="1" applyAlignment="1" applyProtection="1">
      <protection hidden="1"/>
    </xf>
    <xf numFmtId="165" fontId="5" fillId="0" borderId="1" xfId="0" applyNumberFormat="1" applyFont="1" applyBorder="1"/>
    <xf numFmtId="0" fontId="5" fillId="0" borderId="1" xfId="0" applyFont="1" applyBorder="1" applyAlignment="1">
      <alignment wrapText="1"/>
    </xf>
    <xf numFmtId="0" fontId="5" fillId="0" borderId="1" xfId="0" applyFont="1" applyBorder="1"/>
    <xf numFmtId="0" fontId="9" fillId="5" borderId="1" xfId="0" applyFont="1" applyFill="1" applyBorder="1"/>
    <xf numFmtId="166" fontId="8" fillId="0" borderId="1" xfId="0" applyNumberFormat="1" applyFont="1" applyBorder="1"/>
    <xf numFmtId="0" fontId="8" fillId="9" borderId="8" xfId="0" applyFont="1" applyFill="1" applyBorder="1" applyProtection="1">
      <protection hidden="1"/>
    </xf>
    <xf numFmtId="0" fontId="8" fillId="9" borderId="13" xfId="0" applyFont="1" applyFill="1" applyBorder="1" applyProtection="1">
      <protection hidden="1"/>
    </xf>
    <xf numFmtId="0" fontId="12" fillId="9" borderId="9" xfId="0" applyFont="1" applyFill="1" applyBorder="1" applyProtection="1">
      <protection hidden="1"/>
    </xf>
    <xf numFmtId="0" fontId="5" fillId="0" borderId="1" xfId="0" applyFont="1" applyBorder="1" applyAlignment="1">
      <alignment horizontal="center"/>
    </xf>
    <xf numFmtId="167" fontId="4" fillId="10" borderId="1" xfId="0" applyNumberFormat="1" applyFont="1" applyFill="1" applyBorder="1" applyAlignment="1" applyProtection="1">
      <alignment horizontal="right"/>
      <protection locked="0"/>
    </xf>
    <xf numFmtId="0" fontId="8" fillId="9" borderId="7" xfId="0" applyFont="1" applyFill="1" applyBorder="1" applyProtection="1">
      <protection hidden="1"/>
    </xf>
    <xf numFmtId="0" fontId="8" fillId="9" borderId="0" xfId="0" applyFont="1" applyFill="1" applyProtection="1">
      <protection hidden="1"/>
    </xf>
    <xf numFmtId="0" fontId="8" fillId="9" borderId="10" xfId="0" applyFont="1" applyFill="1" applyBorder="1" applyProtection="1">
      <protection hidden="1"/>
    </xf>
    <xf numFmtId="0" fontId="0" fillId="0" borderId="1" xfId="0" applyBorder="1" applyAlignment="1">
      <alignment horizontal="center"/>
    </xf>
    <xf numFmtId="167" fontId="8" fillId="0" borderId="1" xfId="0" applyNumberFormat="1" applyFont="1" applyBorder="1" applyAlignment="1">
      <alignment horizontal="right"/>
    </xf>
    <xf numFmtId="166" fontId="8" fillId="9" borderId="0" xfId="0" applyNumberFormat="1" applyFont="1" applyFill="1" applyProtection="1">
      <protection hidden="1"/>
    </xf>
    <xf numFmtId="2" fontId="0" fillId="11" borderId="1" xfId="0" applyNumberFormat="1" applyFill="1" applyBorder="1"/>
    <xf numFmtId="167" fontId="8" fillId="11" borderId="1" xfId="0" applyNumberFormat="1" applyFont="1" applyFill="1" applyBorder="1"/>
    <xf numFmtId="4" fontId="4" fillId="10" borderId="1" xfId="0" applyNumberFormat="1" applyFont="1" applyFill="1" applyBorder="1" applyProtection="1">
      <protection locked="0"/>
    </xf>
    <xf numFmtId="167" fontId="0" fillId="2" borderId="1" xfId="0" applyNumberFormat="1" applyFill="1" applyBorder="1" applyAlignment="1" applyProtection="1">
      <alignment horizontal="right"/>
      <protection locked="0"/>
    </xf>
    <xf numFmtId="166" fontId="8" fillId="9" borderId="22" xfId="0" applyNumberFormat="1" applyFont="1" applyFill="1" applyBorder="1" applyProtection="1">
      <protection hidden="1"/>
    </xf>
    <xf numFmtId="0" fontId="12" fillId="9" borderId="10" xfId="0" applyFont="1" applyFill="1" applyBorder="1" applyProtection="1">
      <protection hidden="1"/>
    </xf>
    <xf numFmtId="2" fontId="8" fillId="9" borderId="0" xfId="0" applyNumberFormat="1" applyFont="1" applyFill="1" applyProtection="1">
      <protection hidden="1"/>
    </xf>
    <xf numFmtId="2" fontId="0" fillId="12" borderId="1" xfId="0" applyNumberFormat="1" applyFill="1" applyBorder="1"/>
    <xf numFmtId="167" fontId="12" fillId="0" borderId="1" xfId="0" applyNumberFormat="1" applyFont="1" applyBorder="1" applyAlignment="1">
      <alignment horizontal="right"/>
    </xf>
    <xf numFmtId="0" fontId="8" fillId="9" borderId="11" xfId="0" quotePrefix="1" applyFont="1" applyFill="1" applyBorder="1" applyAlignment="1" applyProtection="1">
      <alignment horizontal="left"/>
      <protection hidden="1"/>
    </xf>
    <xf numFmtId="0" fontId="8" fillId="9" borderId="14" xfId="0" applyFont="1" applyFill="1" applyBorder="1" applyProtection="1">
      <protection hidden="1"/>
    </xf>
    <xf numFmtId="0" fontId="8" fillId="9" borderId="12" xfId="0" applyFont="1" applyFill="1" applyBorder="1" applyProtection="1">
      <protection hidden="1"/>
    </xf>
    <xf numFmtId="0" fontId="16" fillId="2" borderId="21" xfId="0" applyFont="1" applyFill="1" applyBorder="1" applyProtection="1">
      <protection hidden="1"/>
    </xf>
    <xf numFmtId="0" fontId="16" fillId="2" borderId="20" xfId="0" applyFont="1" applyFill="1" applyBorder="1" applyProtection="1">
      <protection hidden="1"/>
    </xf>
    <xf numFmtId="0" fontId="16" fillId="2" borderId="18" xfId="0" applyFont="1" applyFill="1" applyBorder="1" applyProtection="1">
      <protection hidden="1"/>
    </xf>
    <xf numFmtId="0" fontId="3" fillId="2" borderId="20" xfId="0" applyFont="1" applyFill="1" applyBorder="1" applyProtection="1">
      <protection hidden="1"/>
    </xf>
    <xf numFmtId="0" fontId="3" fillId="2" borderId="18" xfId="0" applyFont="1" applyFill="1" applyBorder="1" applyProtection="1">
      <protection hidden="1"/>
    </xf>
    <xf numFmtId="0" fontId="0" fillId="5" borderId="1" xfId="0" applyFill="1" applyBorder="1"/>
    <xf numFmtId="2" fontId="0" fillId="10" borderId="21" xfId="0" applyNumberFormat="1" applyFill="1" applyBorder="1" applyProtection="1">
      <protection locked="0"/>
    </xf>
    <xf numFmtId="2" fontId="0" fillId="10" borderId="20" xfId="0" applyNumberFormat="1" applyFill="1" applyBorder="1" applyProtection="1">
      <protection locked="0"/>
    </xf>
    <xf numFmtId="2" fontId="0" fillId="10" borderId="18" xfId="0" applyNumberFormat="1" applyFill="1" applyBorder="1" applyProtection="1">
      <protection locked="0"/>
    </xf>
    <xf numFmtId="0" fontId="0" fillId="0" borderId="1" xfId="0" applyBorder="1" applyAlignment="1">
      <alignment horizontal="left"/>
    </xf>
    <xf numFmtId="0" fontId="8" fillId="13" borderId="8" xfId="0" applyFont="1" applyFill="1" applyBorder="1" applyProtection="1">
      <protection hidden="1"/>
    </xf>
    <xf numFmtId="0" fontId="8" fillId="13" borderId="13" xfId="0" applyFont="1" applyFill="1" applyBorder="1" applyProtection="1">
      <protection hidden="1"/>
    </xf>
    <xf numFmtId="0" fontId="8" fillId="13" borderId="9" xfId="0" applyFont="1" applyFill="1" applyBorder="1" applyProtection="1">
      <protection hidden="1"/>
    </xf>
    <xf numFmtId="2" fontId="0" fillId="2" borderId="1" xfId="0" applyNumberFormat="1" applyFill="1" applyBorder="1" applyProtection="1">
      <protection locked="0"/>
    </xf>
    <xf numFmtId="0" fontId="8" fillId="13" borderId="7" xfId="0" applyFont="1" applyFill="1" applyBorder="1" applyProtection="1">
      <protection hidden="1"/>
    </xf>
    <xf numFmtId="0" fontId="8" fillId="13" borderId="0" xfId="0" applyFont="1" applyFill="1" applyProtection="1">
      <protection hidden="1"/>
    </xf>
    <xf numFmtId="0" fontId="8" fillId="13" borderId="10" xfId="0" applyFont="1" applyFill="1" applyBorder="1" applyProtection="1">
      <protection hidden="1"/>
    </xf>
    <xf numFmtId="0" fontId="12" fillId="13" borderId="10" xfId="0" applyFont="1" applyFill="1" applyBorder="1" applyProtection="1">
      <protection hidden="1"/>
    </xf>
    <xf numFmtId="0" fontId="8" fillId="13" borderId="11" xfId="0" applyFont="1" applyFill="1" applyBorder="1" applyProtection="1">
      <protection hidden="1"/>
    </xf>
    <xf numFmtId="0" fontId="8" fillId="13" borderId="14" xfId="0" applyFont="1" applyFill="1" applyBorder="1" applyProtection="1">
      <protection hidden="1"/>
    </xf>
    <xf numFmtId="0" fontId="8" fillId="13" borderId="12" xfId="0" applyFont="1" applyFill="1" applyBorder="1" applyProtection="1">
      <protection hidden="1"/>
    </xf>
    <xf numFmtId="167" fontId="8" fillId="11" borderId="1" xfId="0" applyNumberFormat="1" applyFont="1" applyFill="1" applyBorder="1" applyAlignment="1">
      <alignment horizontal="right"/>
    </xf>
    <xf numFmtId="0" fontId="17" fillId="7" borderId="21" xfId="0" applyFont="1" applyFill="1" applyBorder="1" applyProtection="1">
      <protection hidden="1"/>
    </xf>
    <xf numFmtId="0" fontId="17" fillId="7" borderId="20" xfId="0" applyFont="1" applyFill="1" applyBorder="1" applyProtection="1">
      <protection hidden="1"/>
    </xf>
    <xf numFmtId="0" fontId="3" fillId="7" borderId="20" xfId="0" applyFont="1" applyFill="1" applyBorder="1" applyProtection="1">
      <protection hidden="1"/>
    </xf>
    <xf numFmtId="0" fontId="3" fillId="7" borderId="18" xfId="0" applyFont="1" applyFill="1" applyBorder="1" applyProtection="1">
      <protection hidden="1"/>
    </xf>
    <xf numFmtId="0" fontId="0" fillId="14" borderId="1" xfId="0" applyFill="1" applyBorder="1"/>
    <xf numFmtId="0" fontId="8" fillId="14" borderId="8" xfId="0" applyFont="1" applyFill="1" applyBorder="1" applyProtection="1">
      <protection hidden="1"/>
    </xf>
    <xf numFmtId="0" fontId="8" fillId="14" borderId="13" xfId="0" applyFont="1" applyFill="1" applyBorder="1" applyProtection="1">
      <protection hidden="1"/>
    </xf>
    <xf numFmtId="0" fontId="8" fillId="14" borderId="9" xfId="0" applyFont="1" applyFill="1" applyBorder="1" applyProtection="1">
      <protection hidden="1"/>
    </xf>
    <xf numFmtId="0" fontId="8" fillId="14" borderId="7" xfId="0" applyFont="1" applyFill="1" applyBorder="1" applyProtection="1">
      <protection hidden="1"/>
    </xf>
    <xf numFmtId="0" fontId="8" fillId="14" borderId="0" xfId="0" applyFont="1" applyFill="1" applyProtection="1">
      <protection hidden="1"/>
    </xf>
    <xf numFmtId="0" fontId="8" fillId="14" borderId="10" xfId="0" applyFont="1" applyFill="1" applyBorder="1" applyProtection="1">
      <protection hidden="1"/>
    </xf>
    <xf numFmtId="0" fontId="6" fillId="0" borderId="0" xfId="0" applyFont="1" applyProtection="1">
      <protection hidden="1"/>
    </xf>
    <xf numFmtId="0" fontId="12" fillId="14" borderId="10" xfId="0" applyFont="1" applyFill="1" applyBorder="1" applyProtection="1">
      <protection hidden="1"/>
    </xf>
    <xf numFmtId="0" fontId="19" fillId="0" borderId="0" xfId="0" applyFont="1" applyProtection="1">
      <protection hidden="1"/>
    </xf>
    <xf numFmtId="0" fontId="8" fillId="14" borderId="11" xfId="0" applyFont="1" applyFill="1" applyBorder="1" applyProtection="1">
      <protection hidden="1"/>
    </xf>
    <xf numFmtId="0" fontId="8" fillId="14" borderId="14" xfId="0" applyFont="1" applyFill="1" applyBorder="1" applyProtection="1">
      <protection hidden="1"/>
    </xf>
    <xf numFmtId="0" fontId="12" fillId="14" borderId="12" xfId="0" applyFont="1" applyFill="1" applyBorder="1" applyProtection="1">
      <protection hidden="1"/>
    </xf>
    <xf numFmtId="167" fontId="8" fillId="6" borderId="1" xfId="0" applyNumberFormat="1" applyFont="1" applyFill="1" applyBorder="1" applyAlignment="1">
      <alignment horizontal="right"/>
    </xf>
    <xf numFmtId="0" fontId="15" fillId="14" borderId="1" xfId="0" applyFont="1" applyFill="1" applyBorder="1"/>
    <xf numFmtId="167" fontId="8" fillId="12" borderId="1" xfId="0" applyNumberFormat="1" applyFont="1" applyFill="1" applyBorder="1" applyAlignment="1">
      <alignment horizontal="right"/>
    </xf>
    <xf numFmtId="0" fontId="0" fillId="13" borderId="8" xfId="0" applyFill="1" applyBorder="1"/>
    <xf numFmtId="0" fontId="5" fillId="13" borderId="13" xfId="0" applyFont="1" applyFill="1" applyBorder="1"/>
    <xf numFmtId="0" fontId="0" fillId="13" borderId="13" xfId="0" applyFill="1" applyBorder="1"/>
    <xf numFmtId="0" fontId="8" fillId="13" borderId="9" xfId="0" applyFont="1" applyFill="1" applyBorder="1"/>
    <xf numFmtId="0" fontId="0" fillId="13" borderId="7" xfId="0" applyFill="1" applyBorder="1"/>
    <xf numFmtId="0" fontId="0" fillId="13" borderId="0" xfId="0" applyFill="1"/>
    <xf numFmtId="0" fontId="8" fillId="13" borderId="10" xfId="0" applyFont="1" applyFill="1" applyBorder="1"/>
    <xf numFmtId="0" fontId="0" fillId="13" borderId="11" xfId="0" applyFill="1" applyBorder="1"/>
    <xf numFmtId="0" fontId="0" fillId="13" borderId="14" xfId="0" applyFill="1" applyBorder="1"/>
    <xf numFmtId="0" fontId="8" fillId="13" borderId="12" xfId="0" applyFont="1" applyFill="1" applyBorder="1"/>
    <xf numFmtId="0" fontId="8" fillId="0" borderId="0" xfId="0" applyFont="1"/>
    <xf numFmtId="0" fontId="6" fillId="0" borderId="0" xfId="0" applyFont="1" applyAlignment="1" applyProtection="1">
      <alignment horizontal="right"/>
      <protection hidden="1"/>
    </xf>
    <xf numFmtId="0" fontId="6" fillId="0" borderId="0" xfId="0" quotePrefix="1" applyFont="1" applyAlignment="1" applyProtection="1">
      <alignment horizontal="left"/>
      <protection locked="0" hidden="1"/>
    </xf>
    <xf numFmtId="14" fontId="3" fillId="0" borderId="0" xfId="0" applyNumberFormat="1" applyFont="1" applyAlignment="1" applyProtection="1">
      <alignment horizontal="center"/>
      <protection hidden="1"/>
    </xf>
    <xf numFmtId="0" fontId="3" fillId="0" borderId="0" xfId="0" quotePrefix="1" applyFont="1" applyAlignment="1" applyProtection="1">
      <alignment horizontal="left"/>
      <protection hidden="1"/>
    </xf>
    <xf numFmtId="0" fontId="3" fillId="0" borderId="0" xfId="0" quotePrefix="1" applyFont="1" applyAlignment="1" applyProtection="1">
      <alignment horizontal="left"/>
      <protection locked="0" hidden="1"/>
    </xf>
    <xf numFmtId="0" fontId="3" fillId="0" borderId="0" xfId="0" applyFont="1" applyProtection="1">
      <protection locked="0" hidden="1"/>
    </xf>
    <xf numFmtId="0" fontId="3" fillId="0" borderId="0" xfId="0" applyFont="1" applyAlignment="1" applyProtection="1">
      <alignment horizontal="left"/>
      <protection locked="0" hidden="1"/>
    </xf>
    <xf numFmtId="0" fontId="5" fillId="0" borderId="1" xfId="0" applyFont="1" applyBorder="1" applyAlignment="1">
      <alignment vertical="center" wrapText="1"/>
    </xf>
    <xf numFmtId="0" fontId="4" fillId="3" borderId="0" xfId="0" applyFont="1" applyFill="1" applyProtection="1">
      <protection hidden="1"/>
    </xf>
    <xf numFmtId="0" fontId="0" fillId="0" borderId="0" xfId="0" applyAlignment="1">
      <alignment horizontal="center" vertical="center"/>
    </xf>
    <xf numFmtId="167" fontId="0" fillId="0" borderId="0" xfId="0" applyNumberFormat="1" applyAlignment="1">
      <alignment horizontal="center" vertical="center"/>
    </xf>
    <xf numFmtId="0" fontId="11" fillId="0" borderId="0" xfId="0" applyFont="1" applyAlignment="1">
      <alignment horizontal="left" vertical="center"/>
    </xf>
    <xf numFmtId="167" fontId="17" fillId="0" borderId="0" xfId="0" applyNumberFormat="1" applyFont="1" applyAlignment="1">
      <alignment horizontal="center" vertical="center"/>
    </xf>
    <xf numFmtId="0" fontId="0" fillId="7" borderId="1" xfId="0" applyFill="1" applyBorder="1" applyAlignment="1">
      <alignment horizontal="center" vertical="center" wrapText="1"/>
    </xf>
    <xf numFmtId="0" fontId="0" fillId="7" borderId="1" xfId="0" applyFill="1" applyBorder="1" applyAlignment="1">
      <alignment horizontal="right" vertical="center"/>
    </xf>
    <xf numFmtId="44" fontId="0" fillId="7" borderId="1" xfId="1" applyFont="1" applyFill="1" applyBorder="1" applyAlignment="1">
      <alignment vertical="center"/>
    </xf>
    <xf numFmtId="167" fontId="0" fillId="0" borderId="14" xfId="0" applyNumberFormat="1" applyBorder="1" applyAlignment="1">
      <alignment horizontal="right" vertical="center"/>
    </xf>
    <xf numFmtId="167" fontId="0" fillId="0" borderId="15" xfId="0" applyNumberFormat="1" applyBorder="1" applyAlignment="1">
      <alignment horizontal="right" vertical="center"/>
    </xf>
    <xf numFmtId="44" fontId="0" fillId="3" borderId="1" xfId="1" quotePrefix="1" applyFont="1" applyFill="1" applyBorder="1" applyAlignment="1">
      <alignment horizontal="center" vertical="center" wrapText="1"/>
    </xf>
    <xf numFmtId="167" fontId="0" fillId="0" borderId="1" xfId="0" applyNumberFormat="1" applyBorder="1" applyAlignment="1">
      <alignment horizontal="right" vertical="center"/>
    </xf>
    <xf numFmtId="167" fontId="1" fillId="2" borderId="1" xfId="0" quotePrefix="1" applyNumberFormat="1" applyFont="1" applyFill="1" applyBorder="1" applyAlignment="1">
      <alignment horizontal="right" vertical="center" wrapText="1"/>
    </xf>
    <xf numFmtId="167" fontId="0" fillId="0" borderId="1" xfId="0" applyNumberFormat="1" applyBorder="1" applyAlignment="1">
      <alignment horizontal="center" vertical="center"/>
    </xf>
    <xf numFmtId="167" fontId="0" fillId="0" borderId="0" xfId="0" applyNumberFormat="1" applyAlignment="1">
      <alignment horizontal="right" vertical="center"/>
    </xf>
    <xf numFmtId="14" fontId="0" fillId="0" borderId="1" xfId="0" quotePrefix="1" applyNumberFormat="1" applyBorder="1" applyAlignment="1">
      <alignment horizontal="center" vertical="center" wrapText="1"/>
    </xf>
    <xf numFmtId="0" fontId="0" fillId="0" borderId="0" xfId="0" quotePrefix="1"/>
    <xf numFmtId="0" fontId="1" fillId="0" borderId="0" xfId="0" applyFont="1"/>
    <xf numFmtId="0" fontId="0" fillId="0" borderId="1" xfId="0" quotePrefix="1" applyBorder="1"/>
    <xf numFmtId="0" fontId="0" fillId="0" borderId="0" xfId="0" applyAlignment="1">
      <alignment horizontal="right"/>
    </xf>
    <xf numFmtId="0" fontId="1" fillId="0" borderId="7" xfId="0" applyFont="1" applyBorder="1" applyAlignment="1">
      <alignment horizontal="center" vertical="center"/>
    </xf>
    <xf numFmtId="0" fontId="1" fillId="0" borderId="0" xfId="0" applyFont="1" applyBorder="1" applyAlignment="1">
      <alignment horizontal="center" vertical="center"/>
    </xf>
    <xf numFmtId="1" fontId="1" fillId="0" borderId="0" xfId="0" quotePrefix="1" applyNumberFormat="1" applyFont="1" applyBorder="1" applyAlignment="1">
      <alignment horizontal="center" vertical="center" wrapText="1"/>
    </xf>
    <xf numFmtId="167" fontId="1" fillId="3" borderId="0" xfId="1" quotePrefix="1" applyNumberFormat="1" applyFont="1" applyFill="1" applyBorder="1" applyAlignment="1">
      <alignment horizontal="right" vertical="center" wrapText="1"/>
    </xf>
    <xf numFmtId="167" fontId="1" fillId="3" borderId="10" xfId="1" quotePrefix="1" applyNumberFormat="1" applyFont="1" applyFill="1" applyBorder="1" applyAlignment="1">
      <alignment horizontal="right" vertical="center" wrapText="1"/>
    </xf>
    <xf numFmtId="9" fontId="0" fillId="15" borderId="1" xfId="0" applyNumberFormat="1" applyFill="1" applyBorder="1" applyAlignment="1">
      <alignment horizontal="right"/>
    </xf>
    <xf numFmtId="3" fontId="0" fillId="15" borderId="1" xfId="0" applyNumberFormat="1" applyFill="1" applyBorder="1" applyAlignment="1">
      <alignment horizontal="right"/>
    </xf>
    <xf numFmtId="0" fontId="0" fillId="0" borderId="0" xfId="0" applyBorder="1" applyAlignment="1">
      <alignment horizontal="center" vertical="center"/>
    </xf>
    <xf numFmtId="14" fontId="0" fillId="0" borderId="1" xfId="0" quotePrefix="1" applyNumberFormat="1" applyBorder="1" applyAlignment="1">
      <alignment horizontal="center" vertical="center" wrapText="1"/>
    </xf>
    <xf numFmtId="0" fontId="0" fillId="0" borderId="0" xfId="0" applyFill="1" applyAlignment="1">
      <alignment horizontal="center"/>
    </xf>
    <xf numFmtId="167" fontId="1" fillId="0" borderId="0" xfId="1" quotePrefix="1" applyNumberFormat="1" applyFont="1" applyFill="1" applyBorder="1" applyAlignment="1">
      <alignment horizontal="right" vertical="center" wrapText="1"/>
    </xf>
    <xf numFmtId="1" fontId="1" fillId="3" borderId="0" xfId="0" quotePrefix="1" applyNumberFormat="1" applyFont="1" applyFill="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0" fontId="22" fillId="0" borderId="0" xfId="0" applyFont="1" applyAlignment="1">
      <alignment horizontal="left" vertical="center" wrapText="1"/>
    </xf>
    <xf numFmtId="0" fontId="1" fillId="0" borderId="1" xfId="0" applyFont="1" applyBorder="1" applyAlignment="1">
      <alignment horizontal="center" vertical="center"/>
    </xf>
    <xf numFmtId="167" fontId="1" fillId="2" borderId="2" xfId="1" quotePrefix="1" applyNumberFormat="1" applyFont="1" applyFill="1" applyBorder="1" applyAlignment="1">
      <alignment horizontal="right" vertical="center" wrapText="1"/>
    </xf>
    <xf numFmtId="167" fontId="1" fillId="2" borderId="3" xfId="1" quotePrefix="1" applyNumberFormat="1" applyFont="1" applyFill="1" applyBorder="1" applyAlignment="1">
      <alignment horizontal="righ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167" fontId="0" fillId="0" borderId="2" xfId="1" quotePrefix="1" applyNumberFormat="1" applyFont="1" applyBorder="1" applyAlignment="1">
      <alignment horizontal="right" vertical="center" wrapText="1"/>
    </xf>
    <xf numFmtId="167" fontId="0" fillId="0" borderId="3" xfId="1" quotePrefix="1" applyNumberFormat="1" applyFont="1" applyBorder="1" applyAlignment="1">
      <alignment horizontal="right" vertical="center" wrapText="1"/>
    </xf>
    <xf numFmtId="167" fontId="1" fillId="2" borderId="1" xfId="1" quotePrefix="1" applyNumberFormat="1" applyFont="1" applyFill="1" applyBorder="1" applyAlignment="1">
      <alignment horizontal="right" vertical="center" wrapText="1"/>
    </xf>
    <xf numFmtId="0" fontId="0" fillId="0" borderId="1" xfId="0" applyFont="1" applyBorder="1" applyAlignment="1">
      <alignment horizontal="center" vertical="center"/>
    </xf>
    <xf numFmtId="14" fontId="0" fillId="0" borderId="1" xfId="0" quotePrefix="1" applyNumberForma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167" fontId="0" fillId="0" borderId="1" xfId="1" quotePrefix="1" applyNumberFormat="1" applyFont="1" applyBorder="1" applyAlignment="1">
      <alignment horizontal="right" vertical="center" wrapText="1"/>
    </xf>
    <xf numFmtId="14" fontId="1" fillId="0" borderId="1" xfId="0" quotePrefix="1" applyNumberFormat="1" applyFont="1" applyBorder="1" applyAlignment="1">
      <alignment horizontal="right" vertical="center" wrapText="1"/>
    </xf>
    <xf numFmtId="167" fontId="0" fillId="2" borderId="1" xfId="1" quotePrefix="1" applyNumberFormat="1" applyFont="1" applyFill="1" applyBorder="1" applyAlignment="1">
      <alignment horizontal="right" vertical="center" wrapText="1"/>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4" borderId="1" xfId="0" applyFont="1" applyFill="1" applyBorder="1" applyAlignment="1"/>
    <xf numFmtId="0" fontId="0" fillId="4" borderId="1" xfId="0" applyFill="1" applyBorder="1" applyAlignment="1"/>
    <xf numFmtId="0" fontId="0" fillId="0" borderId="1" xfId="0" applyBorder="1" applyAlignment="1"/>
    <xf numFmtId="0" fontId="0" fillId="0" borderId="2" xfId="0" applyFill="1" applyBorder="1" applyAlignment="1">
      <alignment horizontal="left" vertical="center"/>
    </xf>
    <xf numFmtId="0" fontId="0" fillId="0" borderId="15" xfId="0" applyFill="1" applyBorder="1" applyAlignment="1">
      <alignment horizontal="left" vertical="center"/>
    </xf>
    <xf numFmtId="0" fontId="0" fillId="0" borderId="3" xfId="0" applyFill="1" applyBorder="1" applyAlignment="1">
      <alignment horizontal="left" vertical="center"/>
    </xf>
    <xf numFmtId="0" fontId="0" fillId="0" borderId="2" xfId="0" applyBorder="1" applyAlignment="1">
      <alignment horizontal="left" vertical="center"/>
    </xf>
    <xf numFmtId="0" fontId="0" fillId="0" borderId="15" xfId="0" applyBorder="1" applyAlignment="1">
      <alignment horizontal="left" vertical="center"/>
    </xf>
    <xf numFmtId="0" fontId="0" fillId="0" borderId="3" xfId="0" applyBorder="1" applyAlignment="1">
      <alignment horizontal="left" vertical="center"/>
    </xf>
    <xf numFmtId="0" fontId="4" fillId="0" borderId="13"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0" xfId="0" applyFont="1" applyFill="1" applyAlignment="1">
      <alignment horizontal="left"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xf>
    <xf numFmtId="0" fontId="4" fillId="0" borderId="14" xfId="0" applyFont="1" applyFill="1" applyBorder="1" applyAlignment="1">
      <alignment horizontal="left" vertical="center"/>
    </xf>
    <xf numFmtId="0" fontId="4" fillId="0" borderId="12" xfId="0" applyFont="1" applyFill="1" applyBorder="1" applyAlignment="1">
      <alignment horizontal="left" vertical="center"/>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1" xfId="0" applyBorder="1" applyAlignment="1">
      <alignment horizontal="left" vertical="center" wrapText="1"/>
    </xf>
    <xf numFmtId="0" fontId="1" fillId="4" borderId="2" xfId="0" applyFont="1" applyFill="1" applyBorder="1" applyAlignment="1"/>
    <xf numFmtId="0" fontId="1" fillId="4" borderId="15" xfId="0" applyFont="1" applyFill="1" applyBorder="1" applyAlignment="1"/>
    <xf numFmtId="0" fontId="0" fillId="4" borderId="3" xfId="0" applyFill="1" applyBorder="1" applyAlignment="1"/>
    <xf numFmtId="0" fontId="0" fillId="0" borderId="2" xfId="0" applyBorder="1" applyAlignment="1">
      <alignment vertical="center"/>
    </xf>
    <xf numFmtId="0" fontId="0" fillId="0" borderId="3"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4" fillId="0" borderId="8" xfId="0" applyFont="1" applyFill="1" applyBorder="1" applyAlignment="1">
      <alignment horizontal="left" vertical="center" wrapText="1"/>
    </xf>
    <xf numFmtId="0" fontId="4" fillId="0" borderId="13" xfId="0" applyFont="1" applyFill="1" applyBorder="1" applyAlignment="1">
      <alignment horizontal="left" vertical="center"/>
    </xf>
    <xf numFmtId="0" fontId="0" fillId="0" borderId="7" xfId="0" applyFill="1" applyBorder="1" applyAlignment="1">
      <alignment horizontal="left" vertical="center"/>
    </xf>
    <xf numFmtId="0" fontId="0" fillId="0" borderId="0" xfId="0" applyFill="1" applyBorder="1" applyAlignment="1">
      <alignment horizontal="left" vertical="center"/>
    </xf>
    <xf numFmtId="0" fontId="0" fillId="0" borderId="7" xfId="0" applyFill="1" applyBorder="1" applyAlignment="1">
      <alignment vertical="top" wrapText="1"/>
    </xf>
    <xf numFmtId="0" fontId="0" fillId="0" borderId="0" xfId="0" applyFill="1" applyBorder="1" applyAlignment="1"/>
    <xf numFmtId="0" fontId="1" fillId="0" borderId="2" xfId="0" applyFont="1" applyFill="1" applyBorder="1" applyAlignment="1">
      <alignment vertical="center"/>
    </xf>
    <xf numFmtId="0" fontId="1" fillId="0" borderId="15" xfId="0" applyFont="1" applyFill="1" applyBorder="1" applyAlignment="1">
      <alignment vertical="center"/>
    </xf>
    <xf numFmtId="0" fontId="1" fillId="0" borderId="3" xfId="0" applyFont="1" applyFill="1" applyBorder="1" applyAlignment="1">
      <alignment vertical="center"/>
    </xf>
    <xf numFmtId="49" fontId="1" fillId="0" borderId="4" xfId="0" quotePrefix="1" applyNumberFormat="1" applyFont="1" applyBorder="1" applyAlignment="1">
      <alignment horizontal="center" vertical="center"/>
    </xf>
    <xf numFmtId="49" fontId="0" fillId="0" borderId="5" xfId="0" applyNumberFormat="1" applyBorder="1" applyAlignment="1">
      <alignment horizontal="center" vertical="center"/>
    </xf>
    <xf numFmtId="49" fontId="0" fillId="0" borderId="6" xfId="0" applyNumberFormat="1" applyBorder="1" applyAlignment="1">
      <alignment horizontal="center" vertical="center"/>
    </xf>
    <xf numFmtId="0" fontId="1" fillId="0" borderId="1" xfId="0" applyFont="1" applyBorder="1" applyAlignment="1">
      <alignment horizontal="center"/>
    </xf>
    <xf numFmtId="0" fontId="0" fillId="0" borderId="2" xfId="0" applyBorder="1" applyAlignment="1">
      <alignment horizontal="left" vertical="center" wrapText="1"/>
    </xf>
    <xf numFmtId="0" fontId="0" fillId="0" borderId="15" xfId="0" applyBorder="1" applyAlignment="1">
      <alignment horizontal="left" vertical="center" wrapText="1"/>
    </xf>
    <xf numFmtId="0" fontId="0" fillId="0" borderId="3" xfId="0" applyBorder="1" applyAlignment="1">
      <alignment horizontal="left" vertical="center" wrapText="1"/>
    </xf>
    <xf numFmtId="0" fontId="0" fillId="0" borderId="2" xfId="0" applyFill="1" applyBorder="1" applyAlignment="1">
      <alignment horizontal="left" vertical="center" wrapText="1"/>
    </xf>
    <xf numFmtId="0" fontId="0" fillId="0" borderId="15" xfId="0" applyFill="1" applyBorder="1" applyAlignment="1">
      <alignment horizontal="left" vertical="center" wrapText="1"/>
    </xf>
    <xf numFmtId="0" fontId="0" fillId="0" borderId="3" xfId="0" applyFill="1" applyBorder="1" applyAlignment="1">
      <alignment horizontal="left" vertical="center" wrapText="1"/>
    </xf>
    <xf numFmtId="0" fontId="1" fillId="0" borderId="1" xfId="0" applyFont="1" applyFill="1" applyBorder="1" applyAlignment="1">
      <alignment vertical="center" wrapText="1"/>
    </xf>
    <xf numFmtId="0" fontId="0" fillId="0" borderId="1" xfId="0" applyFill="1" applyBorder="1" applyAlignment="1">
      <alignment vertical="center"/>
    </xf>
    <xf numFmtId="0" fontId="1" fillId="2" borderId="17" xfId="0" applyFont="1" applyFill="1" applyBorder="1" applyAlignment="1">
      <alignment vertical="center"/>
    </xf>
    <xf numFmtId="0" fontId="1" fillId="2" borderId="18" xfId="0" applyFont="1" applyFill="1" applyBorder="1" applyAlignment="1">
      <alignmen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44" fontId="0" fillId="2" borderId="1" xfId="0" quotePrefix="1" applyNumberFormat="1" applyFill="1" applyBorder="1" applyAlignment="1">
      <alignment horizontal="right" vertical="center" wrapText="1"/>
    </xf>
    <xf numFmtId="0" fontId="0" fillId="0" borderId="1" xfId="0" applyBorder="1" applyAlignment="1">
      <alignment horizontal="center" vertical="center"/>
    </xf>
    <xf numFmtId="44" fontId="0" fillId="0" borderId="1" xfId="1" quotePrefix="1" applyNumberFormat="1" applyFont="1" applyFill="1" applyBorder="1" applyAlignment="1">
      <alignment horizontal="right" vertical="center" wrapText="1"/>
    </xf>
    <xf numFmtId="0" fontId="1" fillId="0" borderId="0" xfId="0" applyFont="1" applyAlignment="1">
      <alignment horizontal="left" vertical="center"/>
    </xf>
    <xf numFmtId="167" fontId="0" fillId="3" borderId="1" xfId="1" quotePrefix="1" applyNumberFormat="1" applyFont="1" applyFill="1" applyBorder="1" applyAlignment="1">
      <alignment horizontal="right" vertical="center" wrapText="1"/>
    </xf>
    <xf numFmtId="44" fontId="1" fillId="2" borderId="1" xfId="1" quotePrefix="1" applyNumberFormat="1" applyFont="1" applyFill="1" applyBorder="1" applyAlignment="1">
      <alignment horizontal="right" vertical="center" wrapText="1"/>
    </xf>
    <xf numFmtId="0" fontId="5" fillId="0" borderId="2" xfId="0" applyFont="1" applyBorder="1" applyAlignment="1">
      <alignment horizontal="center" wrapText="1"/>
    </xf>
    <xf numFmtId="0" fontId="5" fillId="0" borderId="3" xfId="0" applyFont="1" applyBorder="1" applyAlignment="1">
      <alignment horizontal="center" wrapText="1"/>
    </xf>
  </cellXfs>
  <cellStyles count="8">
    <cellStyle name="Euro" xfId="2" xr:uid="{00000000-0005-0000-0000-000000000000}"/>
    <cellStyle name="Link" xfId="7" builtinId="8"/>
    <cellStyle name="Prozent 2" xfId="6" xr:uid="{856BE6A9-6290-471B-B4CE-4A9927E452B6}"/>
    <cellStyle name="Standard" xfId="0" builtinId="0"/>
    <cellStyle name="Standard 10 2" xfId="3" xr:uid="{1E7F4733-89A6-4164-8D09-76109F57BC18}"/>
    <cellStyle name="Standard 2 10" xfId="5" xr:uid="{9E4ABD26-1350-4935-ABF0-547243C4127E}"/>
    <cellStyle name="Standard 3 3" xfId="4" xr:uid="{516F5EEE-FF29-4DAC-8F1B-DAD625E70B3A}"/>
    <cellStyle name="Währung" xfId="1" builtinId="4"/>
  </cellStyles>
  <dxfs count="30">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mruColors>
      <color rgb="FFC6E0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02BC8-FA43-4CFA-9C09-3F51C82AD398}">
  <sheetPr>
    <tabColor rgb="FFFF0000"/>
    <pageSetUpPr fitToPage="1"/>
  </sheetPr>
  <dimension ref="A1:G29"/>
  <sheetViews>
    <sheetView tabSelected="1" zoomScale="90" zoomScaleNormal="90" workbookViewId="0">
      <selection activeCell="C20" sqref="C20"/>
    </sheetView>
  </sheetViews>
  <sheetFormatPr baseColWidth="10" defaultRowHeight="12.75" x14ac:dyDescent="0.2"/>
  <cols>
    <col min="1" max="1" width="16.42578125" style="50" customWidth="1"/>
    <col min="2" max="3" width="11.42578125" style="50"/>
    <col min="4" max="4" width="13.140625" style="50" customWidth="1"/>
    <col min="5" max="5" width="11.42578125" style="50"/>
    <col min="6" max="6" width="14" style="50" customWidth="1"/>
    <col min="7" max="7" width="12" style="50" customWidth="1"/>
    <col min="8" max="256" width="11.42578125" style="50"/>
    <col min="257" max="257" width="16.42578125" style="50" customWidth="1"/>
    <col min="258" max="259" width="11.42578125" style="50"/>
    <col min="260" max="260" width="13.140625" style="50" customWidth="1"/>
    <col min="261" max="261" width="11.42578125" style="50"/>
    <col min="262" max="262" width="14" style="50" customWidth="1"/>
    <col min="263" max="263" width="12" style="50" customWidth="1"/>
    <col min="264" max="512" width="11.42578125" style="50"/>
    <col min="513" max="513" width="16.42578125" style="50" customWidth="1"/>
    <col min="514" max="515" width="11.42578125" style="50"/>
    <col min="516" max="516" width="13.140625" style="50" customWidth="1"/>
    <col min="517" max="517" width="11.42578125" style="50"/>
    <col min="518" max="518" width="14" style="50" customWidth="1"/>
    <col min="519" max="519" width="12" style="50" customWidth="1"/>
    <col min="520" max="768" width="11.42578125" style="50"/>
    <col min="769" max="769" width="16.42578125" style="50" customWidth="1"/>
    <col min="770" max="771" width="11.42578125" style="50"/>
    <col min="772" max="772" width="13.140625" style="50" customWidth="1"/>
    <col min="773" max="773" width="11.42578125" style="50"/>
    <col min="774" max="774" width="14" style="50" customWidth="1"/>
    <col min="775" max="775" width="12" style="50" customWidth="1"/>
    <col min="776" max="1024" width="11.42578125" style="50"/>
    <col min="1025" max="1025" width="16.42578125" style="50" customWidth="1"/>
    <col min="1026" max="1027" width="11.42578125" style="50"/>
    <col min="1028" max="1028" width="13.140625" style="50" customWidth="1"/>
    <col min="1029" max="1029" width="11.42578125" style="50"/>
    <col min="1030" max="1030" width="14" style="50" customWidth="1"/>
    <col min="1031" max="1031" width="12" style="50" customWidth="1"/>
    <col min="1032" max="1280" width="11.42578125" style="50"/>
    <col min="1281" max="1281" width="16.42578125" style="50" customWidth="1"/>
    <col min="1282" max="1283" width="11.42578125" style="50"/>
    <col min="1284" max="1284" width="13.140625" style="50" customWidth="1"/>
    <col min="1285" max="1285" width="11.42578125" style="50"/>
    <col min="1286" max="1286" width="14" style="50" customWidth="1"/>
    <col min="1287" max="1287" width="12" style="50" customWidth="1"/>
    <col min="1288" max="1536" width="11.42578125" style="50"/>
    <col min="1537" max="1537" width="16.42578125" style="50" customWidth="1"/>
    <col min="1538" max="1539" width="11.42578125" style="50"/>
    <col min="1540" max="1540" width="13.140625" style="50" customWidth="1"/>
    <col min="1541" max="1541" width="11.42578125" style="50"/>
    <col min="1542" max="1542" width="14" style="50" customWidth="1"/>
    <col min="1543" max="1543" width="12" style="50" customWidth="1"/>
    <col min="1544" max="1792" width="11.42578125" style="50"/>
    <col min="1793" max="1793" width="16.42578125" style="50" customWidth="1"/>
    <col min="1794" max="1795" width="11.42578125" style="50"/>
    <col min="1796" max="1796" width="13.140625" style="50" customWidth="1"/>
    <col min="1797" max="1797" width="11.42578125" style="50"/>
    <col min="1798" max="1798" width="14" style="50" customWidth="1"/>
    <col min="1799" max="1799" width="12" style="50" customWidth="1"/>
    <col min="1800" max="2048" width="11.42578125" style="50"/>
    <col min="2049" max="2049" width="16.42578125" style="50" customWidth="1"/>
    <col min="2050" max="2051" width="11.42578125" style="50"/>
    <col min="2052" max="2052" width="13.140625" style="50" customWidth="1"/>
    <col min="2053" max="2053" width="11.42578125" style="50"/>
    <col min="2054" max="2054" width="14" style="50" customWidth="1"/>
    <col min="2055" max="2055" width="12" style="50" customWidth="1"/>
    <col min="2056" max="2304" width="11.42578125" style="50"/>
    <col min="2305" max="2305" width="16.42578125" style="50" customWidth="1"/>
    <col min="2306" max="2307" width="11.42578125" style="50"/>
    <col min="2308" max="2308" width="13.140625" style="50" customWidth="1"/>
    <col min="2309" max="2309" width="11.42578125" style="50"/>
    <col min="2310" max="2310" width="14" style="50" customWidth="1"/>
    <col min="2311" max="2311" width="12" style="50" customWidth="1"/>
    <col min="2312" max="2560" width="11.42578125" style="50"/>
    <col min="2561" max="2561" width="16.42578125" style="50" customWidth="1"/>
    <col min="2562" max="2563" width="11.42578125" style="50"/>
    <col min="2564" max="2564" width="13.140625" style="50" customWidth="1"/>
    <col min="2565" max="2565" width="11.42578125" style="50"/>
    <col min="2566" max="2566" width="14" style="50" customWidth="1"/>
    <col min="2567" max="2567" width="12" style="50" customWidth="1"/>
    <col min="2568" max="2816" width="11.42578125" style="50"/>
    <col min="2817" max="2817" width="16.42578125" style="50" customWidth="1"/>
    <col min="2818" max="2819" width="11.42578125" style="50"/>
    <col min="2820" max="2820" width="13.140625" style="50" customWidth="1"/>
    <col min="2821" max="2821" width="11.42578125" style="50"/>
    <col min="2822" max="2822" width="14" style="50" customWidth="1"/>
    <col min="2823" max="2823" width="12" style="50" customWidth="1"/>
    <col min="2824" max="3072" width="11.42578125" style="50"/>
    <col min="3073" max="3073" width="16.42578125" style="50" customWidth="1"/>
    <col min="3074" max="3075" width="11.42578125" style="50"/>
    <col min="3076" max="3076" width="13.140625" style="50" customWidth="1"/>
    <col min="3077" max="3077" width="11.42578125" style="50"/>
    <col min="3078" max="3078" width="14" style="50" customWidth="1"/>
    <col min="3079" max="3079" width="12" style="50" customWidth="1"/>
    <col min="3080" max="3328" width="11.42578125" style="50"/>
    <col min="3329" max="3329" width="16.42578125" style="50" customWidth="1"/>
    <col min="3330" max="3331" width="11.42578125" style="50"/>
    <col min="3332" max="3332" width="13.140625" style="50" customWidth="1"/>
    <col min="3333" max="3333" width="11.42578125" style="50"/>
    <col min="3334" max="3334" width="14" style="50" customWidth="1"/>
    <col min="3335" max="3335" width="12" style="50" customWidth="1"/>
    <col min="3336" max="3584" width="11.42578125" style="50"/>
    <col min="3585" max="3585" width="16.42578125" style="50" customWidth="1"/>
    <col min="3586" max="3587" width="11.42578125" style="50"/>
    <col min="3588" max="3588" width="13.140625" style="50" customWidth="1"/>
    <col min="3589" max="3589" width="11.42578125" style="50"/>
    <col min="3590" max="3590" width="14" style="50" customWidth="1"/>
    <col min="3591" max="3591" width="12" style="50" customWidth="1"/>
    <col min="3592" max="3840" width="11.42578125" style="50"/>
    <col min="3841" max="3841" width="16.42578125" style="50" customWidth="1"/>
    <col min="3842" max="3843" width="11.42578125" style="50"/>
    <col min="3844" max="3844" width="13.140625" style="50" customWidth="1"/>
    <col min="3845" max="3845" width="11.42578125" style="50"/>
    <col min="3846" max="3846" width="14" style="50" customWidth="1"/>
    <col min="3847" max="3847" width="12" style="50" customWidth="1"/>
    <col min="3848" max="4096" width="11.42578125" style="50"/>
    <col min="4097" max="4097" width="16.42578125" style="50" customWidth="1"/>
    <col min="4098" max="4099" width="11.42578125" style="50"/>
    <col min="4100" max="4100" width="13.140625" style="50" customWidth="1"/>
    <col min="4101" max="4101" width="11.42578125" style="50"/>
    <col min="4102" max="4102" width="14" style="50" customWidth="1"/>
    <col min="4103" max="4103" width="12" style="50" customWidth="1"/>
    <col min="4104" max="4352" width="11.42578125" style="50"/>
    <col min="4353" max="4353" width="16.42578125" style="50" customWidth="1"/>
    <col min="4354" max="4355" width="11.42578125" style="50"/>
    <col min="4356" max="4356" width="13.140625" style="50" customWidth="1"/>
    <col min="4357" max="4357" width="11.42578125" style="50"/>
    <col min="4358" max="4358" width="14" style="50" customWidth="1"/>
    <col min="4359" max="4359" width="12" style="50" customWidth="1"/>
    <col min="4360" max="4608" width="11.42578125" style="50"/>
    <col min="4609" max="4609" width="16.42578125" style="50" customWidth="1"/>
    <col min="4610" max="4611" width="11.42578125" style="50"/>
    <col min="4612" max="4612" width="13.140625" style="50" customWidth="1"/>
    <col min="4613" max="4613" width="11.42578125" style="50"/>
    <col min="4614" max="4614" width="14" style="50" customWidth="1"/>
    <col min="4615" max="4615" width="12" style="50" customWidth="1"/>
    <col min="4616" max="4864" width="11.42578125" style="50"/>
    <col min="4865" max="4865" width="16.42578125" style="50" customWidth="1"/>
    <col min="4866" max="4867" width="11.42578125" style="50"/>
    <col min="4868" max="4868" width="13.140625" style="50" customWidth="1"/>
    <col min="4869" max="4869" width="11.42578125" style="50"/>
    <col min="4870" max="4870" width="14" style="50" customWidth="1"/>
    <col min="4871" max="4871" width="12" style="50" customWidth="1"/>
    <col min="4872" max="5120" width="11.42578125" style="50"/>
    <col min="5121" max="5121" width="16.42578125" style="50" customWidth="1"/>
    <col min="5122" max="5123" width="11.42578125" style="50"/>
    <col min="5124" max="5124" width="13.140625" style="50" customWidth="1"/>
    <col min="5125" max="5125" width="11.42578125" style="50"/>
    <col min="5126" max="5126" width="14" style="50" customWidth="1"/>
    <col min="5127" max="5127" width="12" style="50" customWidth="1"/>
    <col min="5128" max="5376" width="11.42578125" style="50"/>
    <col min="5377" max="5377" width="16.42578125" style="50" customWidth="1"/>
    <col min="5378" max="5379" width="11.42578125" style="50"/>
    <col min="5380" max="5380" width="13.140625" style="50" customWidth="1"/>
    <col min="5381" max="5381" width="11.42578125" style="50"/>
    <col min="5382" max="5382" width="14" style="50" customWidth="1"/>
    <col min="5383" max="5383" width="12" style="50" customWidth="1"/>
    <col min="5384" max="5632" width="11.42578125" style="50"/>
    <col min="5633" max="5633" width="16.42578125" style="50" customWidth="1"/>
    <col min="5634" max="5635" width="11.42578125" style="50"/>
    <col min="5636" max="5636" width="13.140625" style="50" customWidth="1"/>
    <col min="5637" max="5637" width="11.42578125" style="50"/>
    <col min="5638" max="5638" width="14" style="50" customWidth="1"/>
    <col min="5639" max="5639" width="12" style="50" customWidth="1"/>
    <col min="5640" max="5888" width="11.42578125" style="50"/>
    <col min="5889" max="5889" width="16.42578125" style="50" customWidth="1"/>
    <col min="5890" max="5891" width="11.42578125" style="50"/>
    <col min="5892" max="5892" width="13.140625" style="50" customWidth="1"/>
    <col min="5893" max="5893" width="11.42578125" style="50"/>
    <col min="5894" max="5894" width="14" style="50" customWidth="1"/>
    <col min="5895" max="5895" width="12" style="50" customWidth="1"/>
    <col min="5896" max="6144" width="11.42578125" style="50"/>
    <col min="6145" max="6145" width="16.42578125" style="50" customWidth="1"/>
    <col min="6146" max="6147" width="11.42578125" style="50"/>
    <col min="6148" max="6148" width="13.140625" style="50" customWidth="1"/>
    <col min="6149" max="6149" width="11.42578125" style="50"/>
    <col min="6150" max="6150" width="14" style="50" customWidth="1"/>
    <col min="6151" max="6151" width="12" style="50" customWidth="1"/>
    <col min="6152" max="6400" width="11.42578125" style="50"/>
    <col min="6401" max="6401" width="16.42578125" style="50" customWidth="1"/>
    <col min="6402" max="6403" width="11.42578125" style="50"/>
    <col min="6404" max="6404" width="13.140625" style="50" customWidth="1"/>
    <col min="6405" max="6405" width="11.42578125" style="50"/>
    <col min="6406" max="6406" width="14" style="50" customWidth="1"/>
    <col min="6407" max="6407" width="12" style="50" customWidth="1"/>
    <col min="6408" max="6656" width="11.42578125" style="50"/>
    <col min="6657" max="6657" width="16.42578125" style="50" customWidth="1"/>
    <col min="6658" max="6659" width="11.42578125" style="50"/>
    <col min="6660" max="6660" width="13.140625" style="50" customWidth="1"/>
    <col min="6661" max="6661" width="11.42578125" style="50"/>
    <col min="6662" max="6662" width="14" style="50" customWidth="1"/>
    <col min="6663" max="6663" width="12" style="50" customWidth="1"/>
    <col min="6664" max="6912" width="11.42578125" style="50"/>
    <col min="6913" max="6913" width="16.42578125" style="50" customWidth="1"/>
    <col min="6914" max="6915" width="11.42578125" style="50"/>
    <col min="6916" max="6916" width="13.140625" style="50" customWidth="1"/>
    <col min="6917" max="6917" width="11.42578125" style="50"/>
    <col min="6918" max="6918" width="14" style="50" customWidth="1"/>
    <col min="6919" max="6919" width="12" style="50" customWidth="1"/>
    <col min="6920" max="7168" width="11.42578125" style="50"/>
    <col min="7169" max="7169" width="16.42578125" style="50" customWidth="1"/>
    <col min="7170" max="7171" width="11.42578125" style="50"/>
    <col min="7172" max="7172" width="13.140625" style="50" customWidth="1"/>
    <col min="7173" max="7173" width="11.42578125" style="50"/>
    <col min="7174" max="7174" width="14" style="50" customWidth="1"/>
    <col min="7175" max="7175" width="12" style="50" customWidth="1"/>
    <col min="7176" max="7424" width="11.42578125" style="50"/>
    <col min="7425" max="7425" width="16.42578125" style="50" customWidth="1"/>
    <col min="7426" max="7427" width="11.42578125" style="50"/>
    <col min="7428" max="7428" width="13.140625" style="50" customWidth="1"/>
    <col min="7429" max="7429" width="11.42578125" style="50"/>
    <col min="7430" max="7430" width="14" style="50" customWidth="1"/>
    <col min="7431" max="7431" width="12" style="50" customWidth="1"/>
    <col min="7432" max="7680" width="11.42578125" style="50"/>
    <col min="7681" max="7681" width="16.42578125" style="50" customWidth="1"/>
    <col min="7682" max="7683" width="11.42578125" style="50"/>
    <col min="7684" max="7684" width="13.140625" style="50" customWidth="1"/>
    <col min="7685" max="7685" width="11.42578125" style="50"/>
    <col min="7686" max="7686" width="14" style="50" customWidth="1"/>
    <col min="7687" max="7687" width="12" style="50" customWidth="1"/>
    <col min="7688" max="7936" width="11.42578125" style="50"/>
    <col min="7937" max="7937" width="16.42578125" style="50" customWidth="1"/>
    <col min="7938" max="7939" width="11.42578125" style="50"/>
    <col min="7940" max="7940" width="13.140625" style="50" customWidth="1"/>
    <col min="7941" max="7941" width="11.42578125" style="50"/>
    <col min="7942" max="7942" width="14" style="50" customWidth="1"/>
    <col min="7943" max="7943" width="12" style="50" customWidth="1"/>
    <col min="7944" max="8192" width="11.42578125" style="50"/>
    <col min="8193" max="8193" width="16.42578125" style="50" customWidth="1"/>
    <col min="8194" max="8195" width="11.42578125" style="50"/>
    <col min="8196" max="8196" width="13.140625" style="50" customWidth="1"/>
    <col min="8197" max="8197" width="11.42578125" style="50"/>
    <col min="8198" max="8198" width="14" style="50" customWidth="1"/>
    <col min="8199" max="8199" width="12" style="50" customWidth="1"/>
    <col min="8200" max="8448" width="11.42578125" style="50"/>
    <col min="8449" max="8449" width="16.42578125" style="50" customWidth="1"/>
    <col min="8450" max="8451" width="11.42578125" style="50"/>
    <col min="8452" max="8452" width="13.140625" style="50" customWidth="1"/>
    <col min="8453" max="8453" width="11.42578125" style="50"/>
    <col min="8454" max="8454" width="14" style="50" customWidth="1"/>
    <col min="8455" max="8455" width="12" style="50" customWidth="1"/>
    <col min="8456" max="8704" width="11.42578125" style="50"/>
    <col min="8705" max="8705" width="16.42578125" style="50" customWidth="1"/>
    <col min="8706" max="8707" width="11.42578125" style="50"/>
    <col min="8708" max="8708" width="13.140625" style="50" customWidth="1"/>
    <col min="8709" max="8709" width="11.42578125" style="50"/>
    <col min="8710" max="8710" width="14" style="50" customWidth="1"/>
    <col min="8711" max="8711" width="12" style="50" customWidth="1"/>
    <col min="8712" max="8960" width="11.42578125" style="50"/>
    <col min="8961" max="8961" width="16.42578125" style="50" customWidth="1"/>
    <col min="8962" max="8963" width="11.42578125" style="50"/>
    <col min="8964" max="8964" width="13.140625" style="50" customWidth="1"/>
    <col min="8965" max="8965" width="11.42578125" style="50"/>
    <col min="8966" max="8966" width="14" style="50" customWidth="1"/>
    <col min="8967" max="8967" width="12" style="50" customWidth="1"/>
    <col min="8968" max="9216" width="11.42578125" style="50"/>
    <col min="9217" max="9217" width="16.42578125" style="50" customWidth="1"/>
    <col min="9218" max="9219" width="11.42578125" style="50"/>
    <col min="9220" max="9220" width="13.140625" style="50" customWidth="1"/>
    <col min="9221" max="9221" width="11.42578125" style="50"/>
    <col min="9222" max="9222" width="14" style="50" customWidth="1"/>
    <col min="9223" max="9223" width="12" style="50" customWidth="1"/>
    <col min="9224" max="9472" width="11.42578125" style="50"/>
    <col min="9473" max="9473" width="16.42578125" style="50" customWidth="1"/>
    <col min="9474" max="9475" width="11.42578125" style="50"/>
    <col min="9476" max="9476" width="13.140625" style="50" customWidth="1"/>
    <col min="9477" max="9477" width="11.42578125" style="50"/>
    <col min="9478" max="9478" width="14" style="50" customWidth="1"/>
    <col min="9479" max="9479" width="12" style="50" customWidth="1"/>
    <col min="9480" max="9728" width="11.42578125" style="50"/>
    <col min="9729" max="9729" width="16.42578125" style="50" customWidth="1"/>
    <col min="9730" max="9731" width="11.42578125" style="50"/>
    <col min="9732" max="9732" width="13.140625" style="50" customWidth="1"/>
    <col min="9733" max="9733" width="11.42578125" style="50"/>
    <col min="9734" max="9734" width="14" style="50" customWidth="1"/>
    <col min="9735" max="9735" width="12" style="50" customWidth="1"/>
    <col min="9736" max="9984" width="11.42578125" style="50"/>
    <col min="9985" max="9985" width="16.42578125" style="50" customWidth="1"/>
    <col min="9986" max="9987" width="11.42578125" style="50"/>
    <col min="9988" max="9988" width="13.140625" style="50" customWidth="1"/>
    <col min="9989" max="9989" width="11.42578125" style="50"/>
    <col min="9990" max="9990" width="14" style="50" customWidth="1"/>
    <col min="9991" max="9991" width="12" style="50" customWidth="1"/>
    <col min="9992" max="10240" width="11.42578125" style="50"/>
    <col min="10241" max="10241" width="16.42578125" style="50" customWidth="1"/>
    <col min="10242" max="10243" width="11.42578125" style="50"/>
    <col min="10244" max="10244" width="13.140625" style="50" customWidth="1"/>
    <col min="10245" max="10245" width="11.42578125" style="50"/>
    <col min="10246" max="10246" width="14" style="50" customWidth="1"/>
    <col min="10247" max="10247" width="12" style="50" customWidth="1"/>
    <col min="10248" max="10496" width="11.42578125" style="50"/>
    <col min="10497" max="10497" width="16.42578125" style="50" customWidth="1"/>
    <col min="10498" max="10499" width="11.42578125" style="50"/>
    <col min="10500" max="10500" width="13.140625" style="50" customWidth="1"/>
    <col min="10501" max="10501" width="11.42578125" style="50"/>
    <col min="10502" max="10502" width="14" style="50" customWidth="1"/>
    <col min="10503" max="10503" width="12" style="50" customWidth="1"/>
    <col min="10504" max="10752" width="11.42578125" style="50"/>
    <col min="10753" max="10753" width="16.42578125" style="50" customWidth="1"/>
    <col min="10754" max="10755" width="11.42578125" style="50"/>
    <col min="10756" max="10756" width="13.140625" style="50" customWidth="1"/>
    <col min="10757" max="10757" width="11.42578125" style="50"/>
    <col min="10758" max="10758" width="14" style="50" customWidth="1"/>
    <col min="10759" max="10759" width="12" style="50" customWidth="1"/>
    <col min="10760" max="11008" width="11.42578125" style="50"/>
    <col min="11009" max="11009" width="16.42578125" style="50" customWidth="1"/>
    <col min="11010" max="11011" width="11.42578125" style="50"/>
    <col min="11012" max="11012" width="13.140625" style="50" customWidth="1"/>
    <col min="11013" max="11013" width="11.42578125" style="50"/>
    <col min="11014" max="11014" width="14" style="50" customWidth="1"/>
    <col min="11015" max="11015" width="12" style="50" customWidth="1"/>
    <col min="11016" max="11264" width="11.42578125" style="50"/>
    <col min="11265" max="11265" width="16.42578125" style="50" customWidth="1"/>
    <col min="11266" max="11267" width="11.42578125" style="50"/>
    <col min="11268" max="11268" width="13.140625" style="50" customWidth="1"/>
    <col min="11269" max="11269" width="11.42578125" style="50"/>
    <col min="11270" max="11270" width="14" style="50" customWidth="1"/>
    <col min="11271" max="11271" width="12" style="50" customWidth="1"/>
    <col min="11272" max="11520" width="11.42578125" style="50"/>
    <col min="11521" max="11521" width="16.42578125" style="50" customWidth="1"/>
    <col min="11522" max="11523" width="11.42578125" style="50"/>
    <col min="11524" max="11524" width="13.140625" style="50" customWidth="1"/>
    <col min="11525" max="11525" width="11.42578125" style="50"/>
    <col min="11526" max="11526" width="14" style="50" customWidth="1"/>
    <col min="11527" max="11527" width="12" style="50" customWidth="1"/>
    <col min="11528" max="11776" width="11.42578125" style="50"/>
    <col min="11777" max="11777" width="16.42578125" style="50" customWidth="1"/>
    <col min="11778" max="11779" width="11.42578125" style="50"/>
    <col min="11780" max="11780" width="13.140625" style="50" customWidth="1"/>
    <col min="11781" max="11781" width="11.42578125" style="50"/>
    <col min="11782" max="11782" width="14" style="50" customWidth="1"/>
    <col min="11783" max="11783" width="12" style="50" customWidth="1"/>
    <col min="11784" max="12032" width="11.42578125" style="50"/>
    <col min="12033" max="12033" width="16.42578125" style="50" customWidth="1"/>
    <col min="12034" max="12035" width="11.42578125" style="50"/>
    <col min="12036" max="12036" width="13.140625" style="50" customWidth="1"/>
    <col min="12037" max="12037" width="11.42578125" style="50"/>
    <col min="12038" max="12038" width="14" style="50" customWidth="1"/>
    <col min="12039" max="12039" width="12" style="50" customWidth="1"/>
    <col min="12040" max="12288" width="11.42578125" style="50"/>
    <col min="12289" max="12289" width="16.42578125" style="50" customWidth="1"/>
    <col min="12290" max="12291" width="11.42578125" style="50"/>
    <col min="12292" max="12292" width="13.140625" style="50" customWidth="1"/>
    <col min="12293" max="12293" width="11.42578125" style="50"/>
    <col min="12294" max="12294" width="14" style="50" customWidth="1"/>
    <col min="12295" max="12295" width="12" style="50" customWidth="1"/>
    <col min="12296" max="12544" width="11.42578125" style="50"/>
    <col min="12545" max="12545" width="16.42578125" style="50" customWidth="1"/>
    <col min="12546" max="12547" width="11.42578125" style="50"/>
    <col min="12548" max="12548" width="13.140625" style="50" customWidth="1"/>
    <col min="12549" max="12549" width="11.42578125" style="50"/>
    <col min="12550" max="12550" width="14" style="50" customWidth="1"/>
    <col min="12551" max="12551" width="12" style="50" customWidth="1"/>
    <col min="12552" max="12800" width="11.42578125" style="50"/>
    <col min="12801" max="12801" width="16.42578125" style="50" customWidth="1"/>
    <col min="12802" max="12803" width="11.42578125" style="50"/>
    <col min="12804" max="12804" width="13.140625" style="50" customWidth="1"/>
    <col min="12805" max="12805" width="11.42578125" style="50"/>
    <col min="12806" max="12806" width="14" style="50" customWidth="1"/>
    <col min="12807" max="12807" width="12" style="50" customWidth="1"/>
    <col min="12808" max="13056" width="11.42578125" style="50"/>
    <col min="13057" max="13057" width="16.42578125" style="50" customWidth="1"/>
    <col min="13058" max="13059" width="11.42578125" style="50"/>
    <col min="13060" max="13060" width="13.140625" style="50" customWidth="1"/>
    <col min="13061" max="13061" width="11.42578125" style="50"/>
    <col min="13062" max="13062" width="14" style="50" customWidth="1"/>
    <col min="13063" max="13063" width="12" style="50" customWidth="1"/>
    <col min="13064" max="13312" width="11.42578125" style="50"/>
    <col min="13313" max="13313" width="16.42578125" style="50" customWidth="1"/>
    <col min="13314" max="13315" width="11.42578125" style="50"/>
    <col min="13316" max="13316" width="13.140625" style="50" customWidth="1"/>
    <col min="13317" max="13317" width="11.42578125" style="50"/>
    <col min="13318" max="13318" width="14" style="50" customWidth="1"/>
    <col min="13319" max="13319" width="12" style="50" customWidth="1"/>
    <col min="13320" max="13568" width="11.42578125" style="50"/>
    <col min="13569" max="13569" width="16.42578125" style="50" customWidth="1"/>
    <col min="13570" max="13571" width="11.42578125" style="50"/>
    <col min="13572" max="13572" width="13.140625" style="50" customWidth="1"/>
    <col min="13573" max="13573" width="11.42578125" style="50"/>
    <col min="13574" max="13574" width="14" style="50" customWidth="1"/>
    <col min="13575" max="13575" width="12" style="50" customWidth="1"/>
    <col min="13576" max="13824" width="11.42578125" style="50"/>
    <col min="13825" max="13825" width="16.42578125" style="50" customWidth="1"/>
    <col min="13826" max="13827" width="11.42578125" style="50"/>
    <col min="13828" max="13828" width="13.140625" style="50" customWidth="1"/>
    <col min="13829" max="13829" width="11.42578125" style="50"/>
    <col min="13830" max="13830" width="14" style="50" customWidth="1"/>
    <col min="13831" max="13831" width="12" style="50" customWidth="1"/>
    <col min="13832" max="14080" width="11.42578125" style="50"/>
    <col min="14081" max="14081" width="16.42578125" style="50" customWidth="1"/>
    <col min="14082" max="14083" width="11.42578125" style="50"/>
    <col min="14084" max="14084" width="13.140625" style="50" customWidth="1"/>
    <col min="14085" max="14085" width="11.42578125" style="50"/>
    <col min="14086" max="14086" width="14" style="50" customWidth="1"/>
    <col min="14087" max="14087" width="12" style="50" customWidth="1"/>
    <col min="14088" max="14336" width="11.42578125" style="50"/>
    <col min="14337" max="14337" width="16.42578125" style="50" customWidth="1"/>
    <col min="14338" max="14339" width="11.42578125" style="50"/>
    <col min="14340" max="14340" width="13.140625" style="50" customWidth="1"/>
    <col min="14341" max="14341" width="11.42578125" style="50"/>
    <col min="14342" max="14342" width="14" style="50" customWidth="1"/>
    <col min="14343" max="14343" width="12" style="50" customWidth="1"/>
    <col min="14344" max="14592" width="11.42578125" style="50"/>
    <col min="14593" max="14593" width="16.42578125" style="50" customWidth="1"/>
    <col min="14594" max="14595" width="11.42578125" style="50"/>
    <col min="14596" max="14596" width="13.140625" style="50" customWidth="1"/>
    <col min="14597" max="14597" width="11.42578125" style="50"/>
    <col min="14598" max="14598" width="14" style="50" customWidth="1"/>
    <col min="14599" max="14599" width="12" style="50" customWidth="1"/>
    <col min="14600" max="14848" width="11.42578125" style="50"/>
    <col min="14849" max="14849" width="16.42578125" style="50" customWidth="1"/>
    <col min="14850" max="14851" width="11.42578125" style="50"/>
    <col min="14852" max="14852" width="13.140625" style="50" customWidth="1"/>
    <col min="14853" max="14853" width="11.42578125" style="50"/>
    <col min="14854" max="14854" width="14" style="50" customWidth="1"/>
    <col min="14855" max="14855" width="12" style="50" customWidth="1"/>
    <col min="14856" max="15104" width="11.42578125" style="50"/>
    <col min="15105" max="15105" width="16.42578125" style="50" customWidth="1"/>
    <col min="15106" max="15107" width="11.42578125" style="50"/>
    <col min="15108" max="15108" width="13.140625" style="50" customWidth="1"/>
    <col min="15109" max="15109" width="11.42578125" style="50"/>
    <col min="15110" max="15110" width="14" style="50" customWidth="1"/>
    <col min="15111" max="15111" width="12" style="50" customWidth="1"/>
    <col min="15112" max="15360" width="11.42578125" style="50"/>
    <col min="15361" max="15361" width="16.42578125" style="50" customWidth="1"/>
    <col min="15362" max="15363" width="11.42578125" style="50"/>
    <col min="15364" max="15364" width="13.140625" style="50" customWidth="1"/>
    <col min="15365" max="15365" width="11.42578125" style="50"/>
    <col min="15366" max="15366" width="14" style="50" customWidth="1"/>
    <col min="15367" max="15367" width="12" style="50" customWidth="1"/>
    <col min="15368" max="15616" width="11.42578125" style="50"/>
    <col min="15617" max="15617" width="16.42578125" style="50" customWidth="1"/>
    <col min="15618" max="15619" width="11.42578125" style="50"/>
    <col min="15620" max="15620" width="13.140625" style="50" customWidth="1"/>
    <col min="15621" max="15621" width="11.42578125" style="50"/>
    <col min="15622" max="15622" width="14" style="50" customWidth="1"/>
    <col min="15623" max="15623" width="12" style="50" customWidth="1"/>
    <col min="15624" max="15872" width="11.42578125" style="50"/>
    <col min="15873" max="15873" width="16.42578125" style="50" customWidth="1"/>
    <col min="15874" max="15875" width="11.42578125" style="50"/>
    <col min="15876" max="15876" width="13.140625" style="50" customWidth="1"/>
    <col min="15877" max="15877" width="11.42578125" style="50"/>
    <col min="15878" max="15878" width="14" style="50" customWidth="1"/>
    <col min="15879" max="15879" width="12" style="50" customWidth="1"/>
    <col min="15880" max="16128" width="11.42578125" style="50"/>
    <col min="16129" max="16129" width="16.42578125" style="50" customWidth="1"/>
    <col min="16130" max="16131" width="11.42578125" style="50"/>
    <col min="16132" max="16132" width="13.140625" style="50" customWidth="1"/>
    <col min="16133" max="16133" width="11.42578125" style="50"/>
    <col min="16134" max="16134" width="14" style="50" customWidth="1"/>
    <col min="16135" max="16135" width="12" style="50" customWidth="1"/>
    <col min="16136" max="16384" width="11.42578125" style="50"/>
  </cols>
  <sheetData>
    <row r="1" spans="1:7" x14ac:dyDescent="0.2">
      <c r="A1" s="48" t="s">
        <v>112</v>
      </c>
      <c r="B1" s="49"/>
      <c r="C1" s="49"/>
      <c r="D1" s="49"/>
      <c r="E1" s="49"/>
      <c r="F1" s="49"/>
      <c r="G1" s="49"/>
    </row>
    <row r="2" spans="1:7" x14ac:dyDescent="0.2">
      <c r="A2" s="48"/>
      <c r="B2" s="49"/>
      <c r="C2" s="49"/>
      <c r="D2" s="49"/>
      <c r="E2" s="49"/>
      <c r="F2" s="49"/>
      <c r="G2" s="49"/>
    </row>
    <row r="3" spans="1:7" x14ac:dyDescent="0.2">
      <c r="A3" s="49" t="s">
        <v>113</v>
      </c>
      <c r="B3" s="49"/>
      <c r="C3" s="49"/>
      <c r="D3" s="49"/>
      <c r="E3" s="49"/>
      <c r="F3" s="49"/>
      <c r="G3" s="49"/>
    </row>
    <row r="4" spans="1:7" x14ac:dyDescent="0.2">
      <c r="A4" s="49" t="s">
        <v>114</v>
      </c>
      <c r="B4" s="49"/>
      <c r="C4" s="49"/>
      <c r="D4" s="49"/>
      <c r="E4" s="49"/>
      <c r="F4" s="49"/>
      <c r="G4" s="49"/>
    </row>
    <row r="5" spans="1:7" x14ac:dyDescent="0.2">
      <c r="A5" s="49"/>
      <c r="B5" s="49"/>
      <c r="C5" s="49"/>
      <c r="D5" s="49"/>
      <c r="E5" s="49"/>
      <c r="F5" s="49"/>
      <c r="G5" s="49"/>
    </row>
    <row r="6" spans="1:7" x14ac:dyDescent="0.2">
      <c r="A6" s="49" t="s">
        <v>115</v>
      </c>
      <c r="B6" s="49"/>
      <c r="C6" s="49"/>
      <c r="D6" s="49"/>
      <c r="E6" s="49"/>
      <c r="F6" s="49"/>
      <c r="G6" s="51"/>
    </row>
    <row r="7" spans="1:7" x14ac:dyDescent="0.2">
      <c r="A7" s="49" t="s">
        <v>116</v>
      </c>
      <c r="B7" s="49"/>
      <c r="C7" s="49"/>
      <c r="D7" s="49"/>
      <c r="E7" s="49"/>
      <c r="F7" s="49"/>
      <c r="G7" s="49"/>
    </row>
    <row r="8" spans="1:7" x14ac:dyDescent="0.2">
      <c r="A8" s="49"/>
      <c r="B8" s="49"/>
      <c r="C8" s="49"/>
      <c r="D8" s="49"/>
      <c r="E8" s="49"/>
      <c r="F8" s="49"/>
      <c r="G8" s="49"/>
    </row>
    <row r="9" spans="1:7" x14ac:dyDescent="0.2">
      <c r="A9" s="49"/>
      <c r="B9" s="49"/>
      <c r="C9" s="49"/>
      <c r="D9" s="49"/>
      <c r="E9" s="49"/>
      <c r="F9" s="49"/>
      <c r="G9" s="49"/>
    </row>
    <row r="10" spans="1:7" x14ac:dyDescent="0.2">
      <c r="A10" s="52" t="s">
        <v>251</v>
      </c>
      <c r="B10" s="49"/>
      <c r="C10" s="49"/>
      <c r="D10" s="49"/>
      <c r="E10" s="55"/>
      <c r="F10" s="49"/>
      <c r="G10" s="49"/>
    </row>
    <row r="11" spans="1:7" x14ac:dyDescent="0.2">
      <c r="A11" s="52"/>
      <c r="B11" s="49"/>
      <c r="C11" s="49"/>
      <c r="D11" s="49"/>
      <c r="E11" s="55"/>
      <c r="F11" s="49"/>
      <c r="G11" s="49"/>
    </row>
    <row r="12" spans="1:7" x14ac:dyDescent="0.2">
      <c r="A12" s="54" t="s">
        <v>117</v>
      </c>
      <c r="B12" s="49" t="s">
        <v>124</v>
      </c>
      <c r="C12" s="49"/>
      <c r="D12" s="49"/>
      <c r="E12" s="49"/>
      <c r="F12" s="49"/>
      <c r="G12" s="49"/>
    </row>
    <row r="13" spans="1:7" x14ac:dyDescent="0.2">
      <c r="A13" s="54" t="s">
        <v>118</v>
      </c>
      <c r="B13" s="49" t="s">
        <v>125</v>
      </c>
      <c r="C13" s="49"/>
      <c r="D13" s="49"/>
      <c r="E13" s="49"/>
      <c r="F13" s="49"/>
      <c r="G13" s="49"/>
    </row>
    <row r="14" spans="1:7" x14ac:dyDescent="0.2">
      <c r="A14" s="54"/>
      <c r="B14" s="49"/>
      <c r="C14" s="49"/>
      <c r="D14" s="49"/>
      <c r="E14" s="49"/>
      <c r="F14" s="49"/>
      <c r="G14" s="49"/>
    </row>
    <row r="15" spans="1:7" x14ac:dyDescent="0.2">
      <c r="A15" s="56" t="s">
        <v>119</v>
      </c>
      <c r="B15" s="49" t="s">
        <v>120</v>
      </c>
      <c r="C15" s="49"/>
      <c r="D15" s="49"/>
      <c r="E15" s="49"/>
      <c r="F15" s="49"/>
      <c r="G15" s="49"/>
    </row>
    <row r="16" spans="1:7" x14ac:dyDescent="0.2">
      <c r="A16" s="53"/>
      <c r="B16" s="49" t="s">
        <v>121</v>
      </c>
      <c r="C16" s="49"/>
      <c r="D16" s="49"/>
      <c r="E16" s="49"/>
      <c r="F16" s="49"/>
      <c r="G16" s="49"/>
    </row>
    <row r="17" spans="1:7" x14ac:dyDescent="0.2">
      <c r="A17" s="53"/>
      <c r="B17" s="49"/>
      <c r="C17" s="49"/>
      <c r="D17" s="49"/>
      <c r="E17" s="49"/>
      <c r="F17" s="49"/>
      <c r="G17" s="49"/>
    </row>
    <row r="18" spans="1:7" x14ac:dyDescent="0.2">
      <c r="A18" s="52" t="s">
        <v>252</v>
      </c>
      <c r="B18" s="49"/>
      <c r="C18" s="49"/>
      <c r="D18" s="49"/>
      <c r="E18" s="49"/>
      <c r="F18" s="49"/>
      <c r="G18" s="49"/>
    </row>
    <row r="19" spans="1:7" x14ac:dyDescent="0.2">
      <c r="A19" s="52"/>
      <c r="B19" s="49"/>
      <c r="C19" s="49"/>
      <c r="D19" s="49"/>
      <c r="E19" s="49"/>
      <c r="F19" s="49"/>
      <c r="G19" s="49"/>
    </row>
    <row r="20" spans="1:7" x14ac:dyDescent="0.2">
      <c r="A20" s="54" t="s">
        <v>117</v>
      </c>
      <c r="B20" s="173" t="s">
        <v>253</v>
      </c>
      <c r="C20" s="49"/>
      <c r="D20" s="49"/>
      <c r="E20" s="49"/>
      <c r="F20" s="49"/>
      <c r="G20" s="49"/>
    </row>
    <row r="21" spans="1:7" x14ac:dyDescent="0.2">
      <c r="A21" s="49"/>
      <c r="B21" s="49"/>
      <c r="C21" s="49"/>
      <c r="D21" s="49"/>
      <c r="E21" s="49"/>
      <c r="F21" s="49"/>
      <c r="G21" s="49"/>
    </row>
    <row r="22" spans="1:7" x14ac:dyDescent="0.2">
      <c r="A22" s="52" t="s">
        <v>123</v>
      </c>
      <c r="B22" s="49"/>
      <c r="C22" s="49"/>
      <c r="D22" s="49"/>
      <c r="E22" s="49"/>
      <c r="F22" s="49"/>
      <c r="G22" s="49"/>
    </row>
    <row r="23" spans="1:7" x14ac:dyDescent="0.2">
      <c r="A23" s="52"/>
      <c r="B23" s="49"/>
      <c r="C23" s="49"/>
      <c r="D23" s="49"/>
      <c r="E23" s="49"/>
      <c r="F23" s="49"/>
      <c r="G23" s="49"/>
    </row>
    <row r="24" spans="1:7" x14ac:dyDescent="0.2">
      <c r="A24" s="49"/>
      <c r="B24" s="49" t="s">
        <v>122</v>
      </c>
      <c r="C24" s="53"/>
      <c r="D24" s="53"/>
      <c r="E24" s="53"/>
      <c r="F24" s="53"/>
      <c r="G24" s="53"/>
    </row>
    <row r="25" spans="1:7" x14ac:dyDescent="0.2">
      <c r="A25" s="53"/>
      <c r="B25" s="53"/>
      <c r="C25" s="53"/>
      <c r="D25" s="53"/>
      <c r="E25" s="53"/>
      <c r="F25" s="53"/>
      <c r="G25" s="53"/>
    </row>
    <row r="26" spans="1:7" x14ac:dyDescent="0.2">
      <c r="A26" s="49"/>
      <c r="B26" s="49"/>
      <c r="C26" s="49"/>
      <c r="D26" s="49"/>
      <c r="E26" s="49"/>
      <c r="F26" s="49"/>
      <c r="G26" s="49"/>
    </row>
    <row r="27" spans="1:7" x14ac:dyDescent="0.2">
      <c r="A27" s="49"/>
      <c r="B27" s="49"/>
      <c r="C27" s="49"/>
      <c r="D27" s="49"/>
      <c r="E27" s="49"/>
      <c r="F27" s="49"/>
      <c r="G27" s="49"/>
    </row>
    <row r="28" spans="1:7" x14ac:dyDescent="0.2">
      <c r="A28" s="49"/>
      <c r="B28" s="49"/>
      <c r="C28" s="49"/>
      <c r="D28" s="49"/>
      <c r="E28" s="49"/>
      <c r="F28" s="49"/>
      <c r="G28" s="49"/>
    </row>
    <row r="29" spans="1:7" x14ac:dyDescent="0.2">
      <c r="A29" s="49"/>
      <c r="B29" s="49"/>
      <c r="C29" s="49"/>
      <c r="D29" s="49"/>
      <c r="E29" s="49"/>
      <c r="F29" s="49"/>
      <c r="G29" s="49"/>
    </row>
  </sheetData>
  <pageMargins left="0.70866141732283472" right="0.70866141732283472" top="2.3622047244094491" bottom="0.78740157480314965" header="0.31496062992125984" footer="0.31496062992125984"/>
  <pageSetup paperSize="9" scale="90" fitToHeight="0" orientation="landscape" r:id="rId1"/>
  <headerFooter>
    <oddHeader>&amp;LSAB -  Neubau Verwaltungsgebäude, Leipzig&amp;R&amp;G</oddHeader>
    <oddFooter>&amp;LAnlage - Kalkulationsblatt und -grundlage&amp;RSeite &amp;P von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9913F-FA8E-4A1E-85F6-5FAD5F51A07D}">
  <dimension ref="A1:G18"/>
  <sheetViews>
    <sheetView zoomScale="140" zoomScaleNormal="140" workbookViewId="0">
      <selection activeCell="B6" sqref="B6"/>
    </sheetView>
  </sheetViews>
  <sheetFormatPr baseColWidth="10" defaultRowHeight="12.75" x14ac:dyDescent="0.2"/>
  <cols>
    <col min="1" max="1" width="39.28515625" customWidth="1"/>
    <col min="2" max="2" width="18.7109375" style="1" customWidth="1"/>
  </cols>
  <sheetData>
    <row r="1" spans="1:7" x14ac:dyDescent="0.2">
      <c r="A1" s="205" t="s">
        <v>254</v>
      </c>
      <c r="B1" s="205"/>
      <c r="C1" s="205"/>
      <c r="D1" s="205"/>
      <c r="E1" s="205"/>
      <c r="F1" s="205"/>
      <c r="G1" s="205"/>
    </row>
    <row r="2" spans="1:7" s="55" customFormat="1" x14ac:dyDescent="0.2">
      <c r="A2" s="206" t="s">
        <v>255</v>
      </c>
      <c r="B2" s="206"/>
      <c r="C2" s="206"/>
      <c r="D2" s="206"/>
      <c r="E2" s="206"/>
      <c r="F2" s="206"/>
      <c r="G2" s="206"/>
    </row>
    <row r="4" spans="1:7" s="62" customFormat="1" ht="25.15" customHeight="1" x14ac:dyDescent="0.2">
      <c r="A4" s="62" t="s">
        <v>84</v>
      </c>
      <c r="B4" s="174"/>
    </row>
    <row r="5" spans="1:7" s="62" customFormat="1" ht="25.15" customHeight="1" x14ac:dyDescent="0.2">
      <c r="B5" s="174"/>
    </row>
    <row r="6" spans="1:7" s="62" customFormat="1" ht="30" customHeight="1" x14ac:dyDescent="0.2">
      <c r="A6" s="62" t="s">
        <v>80</v>
      </c>
      <c r="B6" s="181">
        <f>Leistungsbeschreibung!G30+Leistungsbeschreibung!G36+Leistungsbeschreibung!G43+Leistungsbeschreibung!G50</f>
        <v>0</v>
      </c>
    </row>
    <row r="7" spans="1:7" s="62" customFormat="1" ht="30" customHeight="1" x14ac:dyDescent="0.2">
      <c r="A7" s="62" t="s">
        <v>81</v>
      </c>
      <c r="B7" s="181">
        <f>Leistungsbeschreibung!G69</f>
        <v>0</v>
      </c>
    </row>
    <row r="8" spans="1:7" s="62" customFormat="1" ht="30" customHeight="1" x14ac:dyDescent="0.2">
      <c r="A8" s="62" t="s">
        <v>82</v>
      </c>
      <c r="B8" s="181">
        <f>Leistungsbeschreibung!G90+Leistungsbeschreibung!G97+Leistungsbeschreibung!G104</f>
        <v>0</v>
      </c>
    </row>
    <row r="9" spans="1:7" s="62" customFormat="1" ht="30" customHeight="1" x14ac:dyDescent="0.2">
      <c r="A9" s="62" t="s">
        <v>83</v>
      </c>
      <c r="B9" s="182">
        <f>Leistungsbeschreibung!G115</f>
        <v>0</v>
      </c>
    </row>
    <row r="10" spans="1:7" s="62" customFormat="1" ht="30" customHeight="1" x14ac:dyDescent="0.2">
      <c r="A10" s="62" t="s">
        <v>256</v>
      </c>
      <c r="B10" s="182">
        <f>Leistungsbeschreibung!C125+Leistungsbeschreibung!C128</f>
        <v>0</v>
      </c>
      <c r="C10" s="207"/>
      <c r="D10" s="207"/>
      <c r="E10" s="207"/>
      <c r="F10" s="207"/>
      <c r="G10" s="207"/>
    </row>
    <row r="11" spans="1:7" s="62" customFormat="1" ht="12.75" customHeight="1" x14ac:dyDescent="0.2">
      <c r="B11" s="187"/>
    </row>
    <row r="12" spans="1:7" s="62" customFormat="1" ht="30" customHeight="1" x14ac:dyDescent="0.2">
      <c r="A12" s="62" t="s">
        <v>259</v>
      </c>
      <c r="B12" s="187">
        <f>B6+B7+B8+B9+B10</f>
        <v>0</v>
      </c>
    </row>
    <row r="13" spans="1:7" s="62" customFormat="1" ht="30" customHeight="1" x14ac:dyDescent="0.2">
      <c r="A13" s="62" t="s">
        <v>257</v>
      </c>
      <c r="B13" s="187">
        <f>B12/100*19</f>
        <v>0</v>
      </c>
    </row>
    <row r="14" spans="1:7" s="62" customFormat="1" ht="30" customHeight="1" x14ac:dyDescent="0.2">
      <c r="A14" s="62" t="s">
        <v>260</v>
      </c>
      <c r="B14" s="187">
        <f>B12+B13</f>
        <v>0</v>
      </c>
    </row>
    <row r="16" spans="1:7" ht="30" customHeight="1" x14ac:dyDescent="0.2">
      <c r="A16" s="62"/>
      <c r="B16" s="175"/>
    </row>
    <row r="17" spans="1:2" ht="30" customHeight="1" x14ac:dyDescent="0.2">
      <c r="A17" s="62"/>
      <c r="B17" s="175"/>
    </row>
    <row r="18" spans="1:2" ht="30" customHeight="1" x14ac:dyDescent="0.2">
      <c r="A18" s="176"/>
      <c r="B18" s="177"/>
    </row>
  </sheetData>
  <mergeCells count="3">
    <mergeCell ref="A1:G1"/>
    <mergeCell ref="A2:G2"/>
    <mergeCell ref="C10:G10"/>
  </mergeCells>
  <pageMargins left="0.7" right="0.7" top="0.78740157499999996" bottom="0.78740157499999996"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38"/>
  <sheetViews>
    <sheetView topLeftCell="A14" zoomScale="90" zoomScaleNormal="90" workbookViewId="0">
      <selection activeCell="A28" sqref="A28:B28"/>
    </sheetView>
  </sheetViews>
  <sheetFormatPr baseColWidth="10" defaultRowHeight="12.75" x14ac:dyDescent="0.2"/>
  <cols>
    <col min="1" max="1" width="11" style="2"/>
    <col min="2" max="2" width="25.85546875" bestFit="1" customWidth="1"/>
    <col min="3" max="3" width="12.7109375" style="1" bestFit="1" customWidth="1"/>
    <col min="4" max="8" width="11.42578125" style="1" customWidth="1"/>
    <col min="9" max="9" width="98.5703125" bestFit="1" customWidth="1"/>
  </cols>
  <sheetData>
    <row r="1" spans="1:9" ht="25.15" customHeight="1" thickBot="1" x14ac:dyDescent="0.25">
      <c r="A1" s="23">
        <v>1</v>
      </c>
      <c r="B1" s="272" t="s">
        <v>107</v>
      </c>
      <c r="C1" s="273"/>
      <c r="D1" s="14"/>
      <c r="E1" s="14"/>
      <c r="F1" s="14"/>
      <c r="G1" s="14"/>
      <c r="H1" s="14"/>
    </row>
    <row r="2" spans="1:9" ht="37.35" customHeight="1" x14ac:dyDescent="0.2">
      <c r="A2" s="19" t="s">
        <v>21</v>
      </c>
      <c r="B2" s="274" t="s">
        <v>64</v>
      </c>
      <c r="C2" s="275"/>
      <c r="D2" s="264" t="s">
        <v>130</v>
      </c>
      <c r="E2" s="265"/>
      <c r="F2" s="265"/>
      <c r="G2" s="265"/>
      <c r="H2" s="265"/>
      <c r="I2" s="266"/>
    </row>
    <row r="3" spans="1:9" ht="25.15" customHeight="1" x14ac:dyDescent="0.2">
      <c r="A3" s="19" t="s">
        <v>22</v>
      </c>
      <c r="B3" s="274" t="s">
        <v>0</v>
      </c>
      <c r="C3" s="275"/>
      <c r="D3" s="231" t="s">
        <v>17</v>
      </c>
      <c r="E3" s="232"/>
      <c r="F3" s="232"/>
      <c r="G3" s="232"/>
      <c r="H3" s="232"/>
      <c r="I3" s="233"/>
    </row>
    <row r="4" spans="1:9" ht="25.15" customHeight="1" x14ac:dyDescent="0.2">
      <c r="A4" s="19" t="s">
        <v>23</v>
      </c>
      <c r="B4" s="231" t="s">
        <v>9</v>
      </c>
      <c r="C4" s="233"/>
      <c r="D4" s="231" t="s">
        <v>131</v>
      </c>
      <c r="E4" s="232"/>
      <c r="F4" s="232"/>
      <c r="G4" s="232"/>
      <c r="H4" s="232"/>
      <c r="I4" s="233"/>
    </row>
    <row r="5" spans="1:9" ht="25.15" customHeight="1" x14ac:dyDescent="0.2">
      <c r="A5" s="21" t="s">
        <v>24</v>
      </c>
      <c r="B5" s="6" t="s">
        <v>91</v>
      </c>
      <c r="C5" s="15" t="s">
        <v>25</v>
      </c>
      <c r="D5" s="264" t="s">
        <v>73</v>
      </c>
      <c r="E5" s="265"/>
      <c r="F5" s="265"/>
      <c r="G5" s="265"/>
      <c r="H5" s="265"/>
      <c r="I5" s="266"/>
    </row>
    <row r="6" spans="1:9" ht="25.15" customHeight="1" x14ac:dyDescent="0.2">
      <c r="A6" s="43"/>
      <c r="B6" s="9"/>
      <c r="C6" s="41" t="s">
        <v>26</v>
      </c>
      <c r="D6" s="264" t="s">
        <v>165</v>
      </c>
      <c r="E6" s="265"/>
      <c r="F6" s="265"/>
      <c r="G6" s="265"/>
      <c r="H6" s="265"/>
      <c r="I6" s="266"/>
    </row>
    <row r="7" spans="1:9" ht="25.15" customHeight="1" x14ac:dyDescent="0.2">
      <c r="A7" s="4"/>
      <c r="B7" s="7"/>
      <c r="C7" s="41" t="s">
        <v>27</v>
      </c>
      <c r="D7" s="231" t="s">
        <v>1</v>
      </c>
      <c r="E7" s="232"/>
      <c r="F7" s="232"/>
      <c r="G7" s="232"/>
      <c r="H7" s="232"/>
      <c r="I7" s="233"/>
    </row>
    <row r="8" spans="1:9" ht="25.15" customHeight="1" x14ac:dyDescent="0.2">
      <c r="A8" s="4"/>
      <c r="B8" s="7"/>
      <c r="C8" s="41" t="s">
        <v>28</v>
      </c>
      <c r="D8" s="231" t="s">
        <v>2</v>
      </c>
      <c r="E8" s="232"/>
      <c r="F8" s="232"/>
      <c r="G8" s="232"/>
      <c r="H8" s="232"/>
      <c r="I8" s="233"/>
    </row>
    <row r="9" spans="1:9" ht="25.15" customHeight="1" x14ac:dyDescent="0.2">
      <c r="A9" s="4"/>
      <c r="B9" s="7"/>
      <c r="C9" s="41" t="s">
        <v>29</v>
      </c>
      <c r="D9" s="231" t="s">
        <v>5</v>
      </c>
      <c r="E9" s="232"/>
      <c r="F9" s="232"/>
      <c r="G9" s="232"/>
      <c r="H9" s="232"/>
      <c r="I9" s="233"/>
    </row>
    <row r="10" spans="1:9" ht="25.15" customHeight="1" x14ac:dyDescent="0.2">
      <c r="A10" s="4"/>
      <c r="B10" s="7"/>
      <c r="C10" s="41" t="s">
        <v>30</v>
      </c>
      <c r="D10" s="264" t="s">
        <v>12</v>
      </c>
      <c r="E10" s="265"/>
      <c r="F10" s="265"/>
      <c r="G10" s="265"/>
      <c r="H10" s="265"/>
      <c r="I10" s="266"/>
    </row>
    <row r="11" spans="1:9" ht="25.15" customHeight="1" x14ac:dyDescent="0.2">
      <c r="A11" s="4"/>
      <c r="B11" s="7"/>
      <c r="C11" s="41" t="s">
        <v>31</v>
      </c>
      <c r="D11" s="264" t="s">
        <v>127</v>
      </c>
      <c r="E11" s="265"/>
      <c r="F11" s="265"/>
      <c r="G11" s="265"/>
      <c r="H11" s="265"/>
      <c r="I11" s="266"/>
    </row>
    <row r="12" spans="1:9" ht="25.15" customHeight="1" x14ac:dyDescent="0.2">
      <c r="A12" s="4"/>
      <c r="B12" s="7"/>
      <c r="C12" s="41" t="s">
        <v>32</v>
      </c>
      <c r="D12" s="264" t="s">
        <v>69</v>
      </c>
      <c r="E12" s="265"/>
      <c r="F12" s="265"/>
      <c r="G12" s="265"/>
      <c r="H12" s="265"/>
      <c r="I12" s="266"/>
    </row>
    <row r="13" spans="1:9" ht="25.15" customHeight="1" x14ac:dyDescent="0.2">
      <c r="A13" s="4"/>
      <c r="B13" s="7"/>
      <c r="C13" s="41" t="s">
        <v>33</v>
      </c>
      <c r="D13" s="264" t="s">
        <v>87</v>
      </c>
      <c r="E13" s="265"/>
      <c r="F13" s="265"/>
      <c r="G13" s="265"/>
      <c r="H13" s="265"/>
      <c r="I13" s="266"/>
    </row>
    <row r="14" spans="1:9" ht="25.15" customHeight="1" x14ac:dyDescent="0.2">
      <c r="A14" s="4"/>
      <c r="B14" s="7"/>
      <c r="C14" s="65" t="s">
        <v>34</v>
      </c>
      <c r="D14" s="264" t="s">
        <v>149</v>
      </c>
      <c r="E14" s="265"/>
      <c r="F14" s="265"/>
      <c r="G14" s="265"/>
      <c r="H14" s="265"/>
      <c r="I14" s="266"/>
    </row>
    <row r="15" spans="1:9" ht="25.15" customHeight="1" x14ac:dyDescent="0.2">
      <c r="A15" s="4"/>
      <c r="B15" s="10"/>
      <c r="C15" s="65" t="s">
        <v>35</v>
      </c>
      <c r="D15" s="264" t="s">
        <v>88</v>
      </c>
      <c r="E15" s="265"/>
      <c r="F15" s="265"/>
      <c r="G15" s="265"/>
      <c r="H15" s="265"/>
      <c r="I15" s="266"/>
    </row>
    <row r="16" spans="1:9" ht="25.15" customHeight="1" x14ac:dyDescent="0.2">
      <c r="A16" s="4"/>
      <c r="B16" s="10"/>
      <c r="C16" s="65" t="s">
        <v>36</v>
      </c>
      <c r="D16" s="231" t="s">
        <v>15</v>
      </c>
      <c r="E16" s="232"/>
      <c r="F16" s="232"/>
      <c r="G16" s="232"/>
      <c r="H16" s="232"/>
      <c r="I16" s="233"/>
    </row>
    <row r="17" spans="1:9" ht="25.15" customHeight="1" x14ac:dyDescent="0.2">
      <c r="A17" s="4"/>
      <c r="B17" s="7"/>
      <c r="C17" s="65" t="s">
        <v>37</v>
      </c>
      <c r="D17" s="264" t="s">
        <v>86</v>
      </c>
      <c r="E17" s="265"/>
      <c r="F17" s="265"/>
      <c r="G17" s="265"/>
      <c r="H17" s="265"/>
      <c r="I17" s="266"/>
    </row>
    <row r="18" spans="1:9" ht="25.15" customHeight="1" x14ac:dyDescent="0.2">
      <c r="A18" s="4"/>
      <c r="B18" s="7"/>
      <c r="C18" s="65" t="s">
        <v>38</v>
      </c>
      <c r="D18" s="231" t="s">
        <v>164</v>
      </c>
      <c r="E18" s="232"/>
      <c r="F18" s="232"/>
      <c r="G18" s="232"/>
      <c r="H18" s="232"/>
      <c r="I18" s="233"/>
    </row>
    <row r="19" spans="1:9" ht="25.15" customHeight="1" x14ac:dyDescent="0.2">
      <c r="A19" s="4"/>
      <c r="B19" s="7"/>
      <c r="C19" s="65" t="s">
        <v>67</v>
      </c>
      <c r="D19" s="231" t="s">
        <v>13</v>
      </c>
      <c r="E19" s="232"/>
      <c r="F19" s="232"/>
      <c r="G19" s="232"/>
      <c r="H19" s="232"/>
      <c r="I19" s="233"/>
    </row>
    <row r="20" spans="1:9" ht="25.15" customHeight="1" x14ac:dyDescent="0.2">
      <c r="A20" s="4"/>
      <c r="B20" s="7"/>
      <c r="C20" s="65" t="s">
        <v>150</v>
      </c>
      <c r="D20" s="231" t="s">
        <v>101</v>
      </c>
      <c r="E20" s="232"/>
      <c r="F20" s="232"/>
      <c r="G20" s="232"/>
      <c r="H20" s="232"/>
      <c r="I20" s="233"/>
    </row>
    <row r="21" spans="1:9" ht="25.15" customHeight="1" x14ac:dyDescent="0.2">
      <c r="A21" s="5"/>
      <c r="B21" s="11"/>
      <c r="C21" s="65" t="s">
        <v>151</v>
      </c>
      <c r="D21" s="228" t="s">
        <v>48</v>
      </c>
      <c r="E21" s="229"/>
      <c r="F21" s="229"/>
      <c r="G21" s="229"/>
      <c r="H21" s="229"/>
      <c r="I21" s="230"/>
    </row>
    <row r="22" spans="1:9" ht="25.15" customHeight="1" x14ac:dyDescent="0.2">
      <c r="A22" s="4"/>
      <c r="B22" s="7"/>
      <c r="C22" s="65" t="s">
        <v>152</v>
      </c>
      <c r="D22" s="231" t="s">
        <v>68</v>
      </c>
      <c r="E22" s="232"/>
      <c r="F22" s="232"/>
      <c r="G22" s="232"/>
      <c r="H22" s="232"/>
      <c r="I22" s="233"/>
    </row>
    <row r="23" spans="1:9" ht="25.15" customHeight="1" x14ac:dyDescent="0.2">
      <c r="A23" s="4"/>
      <c r="B23" s="7"/>
      <c r="C23" s="65" t="s">
        <v>153</v>
      </c>
      <c r="D23" s="231" t="s">
        <v>16</v>
      </c>
      <c r="E23" s="232"/>
      <c r="F23" s="232"/>
      <c r="G23" s="232"/>
      <c r="H23" s="232"/>
      <c r="I23" s="233"/>
    </row>
    <row r="24" spans="1:9" ht="25.15" customHeight="1" x14ac:dyDescent="0.2">
      <c r="A24" s="263"/>
      <c r="B24" s="263"/>
      <c r="C24" s="263"/>
      <c r="D24" s="263"/>
      <c r="E24" s="263"/>
      <c r="F24" s="263"/>
      <c r="G24" s="263"/>
      <c r="H24" s="263"/>
      <c r="I24" s="28"/>
    </row>
    <row r="25" spans="1:9" ht="25.15" customHeight="1" x14ac:dyDescent="0.2">
      <c r="A25" s="216" t="s">
        <v>71</v>
      </c>
      <c r="B25" s="216"/>
      <c r="C25" s="57" t="s">
        <v>74</v>
      </c>
      <c r="D25" s="57" t="s">
        <v>75</v>
      </c>
      <c r="E25" s="57" t="s">
        <v>76</v>
      </c>
      <c r="F25" s="57" t="s">
        <v>77</v>
      </c>
      <c r="G25" s="217" t="s">
        <v>85</v>
      </c>
      <c r="H25" s="217"/>
      <c r="I25" s="12"/>
    </row>
    <row r="26" spans="1:9" ht="62.25" customHeight="1" x14ac:dyDescent="0.2">
      <c r="A26" s="223" t="s">
        <v>258</v>
      </c>
      <c r="B26" s="224"/>
      <c r="C26" s="16" t="s">
        <v>79</v>
      </c>
      <c r="D26" s="17" t="s">
        <v>126</v>
      </c>
      <c r="E26" s="44">
        <v>16</v>
      </c>
      <c r="F26" s="183">
        <f>'SVS 1'!D43</f>
        <v>0</v>
      </c>
      <c r="G26" s="280">
        <f>E26*F26</f>
        <v>0</v>
      </c>
      <c r="H26" s="280"/>
      <c r="I26" s="200"/>
    </row>
    <row r="27" spans="1:9" ht="52.5" customHeight="1" x14ac:dyDescent="0.2">
      <c r="A27" s="223" t="s">
        <v>128</v>
      </c>
      <c r="B27" s="224"/>
      <c r="C27" s="17" t="s">
        <v>126</v>
      </c>
      <c r="D27" s="16" t="s">
        <v>79</v>
      </c>
      <c r="E27" s="44">
        <v>8</v>
      </c>
      <c r="F27" s="183">
        <f>'SVS 3'!D43</f>
        <v>0</v>
      </c>
      <c r="G27" s="220">
        <f>E27*F27</f>
        <v>0</v>
      </c>
      <c r="H27" s="220"/>
      <c r="I27" s="200"/>
    </row>
    <row r="28" spans="1:9" ht="52.5" customHeight="1" x14ac:dyDescent="0.2">
      <c r="A28" s="223" t="s">
        <v>282</v>
      </c>
      <c r="B28" s="224"/>
      <c r="C28" s="17" t="s">
        <v>126</v>
      </c>
      <c r="D28" s="17" t="s">
        <v>275</v>
      </c>
      <c r="E28" s="44">
        <v>7</v>
      </c>
      <c r="F28" s="183">
        <f>'SVS 3'!D5/100*'SVS 3'!C50</f>
        <v>0</v>
      </c>
      <c r="G28" s="220">
        <f>E28*F28</f>
        <v>0</v>
      </c>
      <c r="H28" s="220"/>
      <c r="I28" s="200"/>
    </row>
    <row r="29" spans="1:9" ht="25.15" customHeight="1" x14ac:dyDescent="0.2">
      <c r="A29" s="221" t="s">
        <v>72</v>
      </c>
      <c r="B29" s="221"/>
      <c r="C29" s="221"/>
      <c r="D29" s="221"/>
      <c r="E29" s="221"/>
      <c r="F29" s="221"/>
      <c r="G29" s="222">
        <f>G26+G27+G28</f>
        <v>0</v>
      </c>
      <c r="H29" s="222"/>
      <c r="I29" s="200"/>
    </row>
    <row r="30" spans="1:9" ht="25.15" customHeight="1" x14ac:dyDescent="0.2">
      <c r="A30" s="208" t="s">
        <v>90</v>
      </c>
      <c r="B30" s="208"/>
      <c r="C30" s="208"/>
      <c r="D30" s="208"/>
      <c r="E30" s="208"/>
      <c r="F30" s="18">
        <v>251</v>
      </c>
      <c r="G30" s="209">
        <f>G29*F30</f>
        <v>0</v>
      </c>
      <c r="H30" s="210"/>
      <c r="I30" s="200"/>
    </row>
    <row r="31" spans="1:9" ht="25.15" customHeight="1" x14ac:dyDescent="0.2">
      <c r="A31" s="193"/>
      <c r="B31" s="194"/>
      <c r="C31" s="194"/>
      <c r="D31" s="194"/>
      <c r="E31" s="194"/>
      <c r="F31" s="195"/>
      <c r="G31" s="202"/>
      <c r="H31" s="203"/>
      <c r="I31" s="200"/>
    </row>
    <row r="32" spans="1:9" ht="25.15" customHeight="1" x14ac:dyDescent="0.2">
      <c r="A32" s="216" t="s">
        <v>71</v>
      </c>
      <c r="B32" s="216"/>
      <c r="C32" s="188" t="s">
        <v>74</v>
      </c>
      <c r="D32" s="188" t="s">
        <v>75</v>
      </c>
      <c r="E32" s="188" t="s">
        <v>76</v>
      </c>
      <c r="F32" s="188" t="s">
        <v>77</v>
      </c>
      <c r="G32" s="217" t="s">
        <v>85</v>
      </c>
      <c r="H32" s="217"/>
      <c r="I32" s="200"/>
    </row>
    <row r="33" spans="1:9" ht="41.25" customHeight="1" x14ac:dyDescent="0.2">
      <c r="A33" s="223" t="s">
        <v>276</v>
      </c>
      <c r="B33" s="224"/>
      <c r="C33" s="16" t="s">
        <v>278</v>
      </c>
      <c r="D33" s="17" t="s">
        <v>278</v>
      </c>
      <c r="E33" s="44">
        <v>24</v>
      </c>
      <c r="F33" s="183">
        <f>'SVS 3'!D43</f>
        <v>0</v>
      </c>
      <c r="G33" s="220">
        <f>E33*F33</f>
        <v>0</v>
      </c>
      <c r="H33" s="220"/>
      <c r="I33" s="200"/>
    </row>
    <row r="34" spans="1:9" ht="41.25" customHeight="1" x14ac:dyDescent="0.2">
      <c r="A34" s="211" t="s">
        <v>280</v>
      </c>
      <c r="B34" s="212"/>
      <c r="C34" s="16" t="s">
        <v>126</v>
      </c>
      <c r="D34" s="17" t="s">
        <v>275</v>
      </c>
      <c r="E34" s="44">
        <v>7</v>
      </c>
      <c r="F34" s="183">
        <f>'SVS 3'!D5/100*'SVS 3'!C50</f>
        <v>0</v>
      </c>
      <c r="G34" s="213">
        <f>E34*F34</f>
        <v>0</v>
      </c>
      <c r="H34" s="214"/>
      <c r="I34" s="200"/>
    </row>
    <row r="35" spans="1:9" ht="41.25" customHeight="1" x14ac:dyDescent="0.2">
      <c r="A35" s="221" t="s">
        <v>72</v>
      </c>
      <c r="B35" s="221"/>
      <c r="C35" s="221"/>
      <c r="D35" s="221"/>
      <c r="E35" s="221"/>
      <c r="F35" s="221"/>
      <c r="G35" s="222">
        <f>G33+G34</f>
        <v>0</v>
      </c>
      <c r="H35" s="222"/>
      <c r="I35" s="200"/>
    </row>
    <row r="36" spans="1:9" ht="41.25" customHeight="1" x14ac:dyDescent="0.2">
      <c r="A36" s="208" t="s">
        <v>90</v>
      </c>
      <c r="B36" s="208"/>
      <c r="C36" s="208"/>
      <c r="D36" s="208"/>
      <c r="E36" s="208"/>
      <c r="F36" s="18">
        <v>52</v>
      </c>
      <c r="G36" s="209">
        <f>G35*F36</f>
        <v>0</v>
      </c>
      <c r="H36" s="210"/>
      <c r="I36" s="200"/>
    </row>
    <row r="37" spans="1:9" ht="25.15" customHeight="1" x14ac:dyDescent="0.2">
      <c r="A37" s="193"/>
      <c r="B37" s="194"/>
      <c r="C37" s="194"/>
      <c r="D37" s="194"/>
      <c r="E37" s="194"/>
      <c r="F37" s="195"/>
      <c r="G37" s="196"/>
      <c r="H37" s="197"/>
      <c r="I37" s="200"/>
    </row>
    <row r="38" spans="1:9" ht="25.15" customHeight="1" x14ac:dyDescent="0.2">
      <c r="A38" s="216" t="s">
        <v>71</v>
      </c>
      <c r="B38" s="216"/>
      <c r="C38" s="188" t="s">
        <v>74</v>
      </c>
      <c r="D38" s="188" t="s">
        <v>75</v>
      </c>
      <c r="E38" s="188" t="s">
        <v>76</v>
      </c>
      <c r="F38" s="188" t="s">
        <v>77</v>
      </c>
      <c r="G38" s="217" t="s">
        <v>85</v>
      </c>
      <c r="H38" s="217"/>
      <c r="I38" s="200"/>
    </row>
    <row r="39" spans="1:9" ht="41.25" customHeight="1" x14ac:dyDescent="0.2">
      <c r="A39" s="223" t="s">
        <v>277</v>
      </c>
      <c r="B39" s="224"/>
      <c r="C39" s="16" t="s">
        <v>278</v>
      </c>
      <c r="D39" s="17" t="s">
        <v>278</v>
      </c>
      <c r="E39" s="44">
        <v>24</v>
      </c>
      <c r="F39" s="183">
        <f>'SVS 3'!D43</f>
        <v>0</v>
      </c>
      <c r="G39" s="220">
        <f>E39*F39</f>
        <v>0</v>
      </c>
      <c r="H39" s="220"/>
      <c r="I39" s="200"/>
    </row>
    <row r="40" spans="1:9" ht="41.25" customHeight="1" x14ac:dyDescent="0.2">
      <c r="A40" s="211" t="s">
        <v>283</v>
      </c>
      <c r="B40" s="212"/>
      <c r="C40" s="16" t="s">
        <v>126</v>
      </c>
      <c r="D40" s="17" t="s">
        <v>275</v>
      </c>
      <c r="E40" s="44">
        <v>7</v>
      </c>
      <c r="F40" s="183">
        <f>'SVS 3'!D5/100*'SVS 3'!C50</f>
        <v>0</v>
      </c>
      <c r="G40" s="213">
        <f>E40*F40</f>
        <v>0</v>
      </c>
      <c r="H40" s="214"/>
      <c r="I40" s="200"/>
    </row>
    <row r="41" spans="1:9" ht="41.25" customHeight="1" x14ac:dyDescent="0.2">
      <c r="A41" s="211" t="s">
        <v>284</v>
      </c>
      <c r="B41" s="212"/>
      <c r="C41" s="16" t="s">
        <v>278</v>
      </c>
      <c r="D41" s="17" t="s">
        <v>278</v>
      </c>
      <c r="E41" s="44">
        <v>24</v>
      </c>
      <c r="F41" s="183">
        <f>'SVS 3'!D5/100*'SVS 3'!C51</f>
        <v>0</v>
      </c>
      <c r="G41" s="213">
        <f>E41*F41</f>
        <v>0</v>
      </c>
      <c r="H41" s="214"/>
      <c r="I41" s="200"/>
    </row>
    <row r="42" spans="1:9" ht="41.25" customHeight="1" x14ac:dyDescent="0.2">
      <c r="A42" s="221" t="s">
        <v>72</v>
      </c>
      <c r="B42" s="221"/>
      <c r="C42" s="221"/>
      <c r="D42" s="221"/>
      <c r="E42" s="221"/>
      <c r="F42" s="221"/>
      <c r="G42" s="222">
        <f>G39+G41</f>
        <v>0</v>
      </c>
      <c r="H42" s="222"/>
      <c r="I42" s="200"/>
    </row>
    <row r="43" spans="1:9" ht="41.25" customHeight="1" x14ac:dyDescent="0.2">
      <c r="A43" s="208" t="s">
        <v>90</v>
      </c>
      <c r="B43" s="208"/>
      <c r="C43" s="208"/>
      <c r="D43" s="208"/>
      <c r="E43" s="208"/>
      <c r="F43" s="18">
        <v>52</v>
      </c>
      <c r="G43" s="209">
        <f>G42*F43</f>
        <v>0</v>
      </c>
      <c r="H43" s="210"/>
      <c r="I43" s="200"/>
    </row>
    <row r="44" spans="1:9" ht="25.15" customHeight="1" x14ac:dyDescent="0.2">
      <c r="A44" s="193"/>
      <c r="B44" s="194"/>
      <c r="C44" s="194"/>
      <c r="D44" s="194"/>
      <c r="E44" s="194"/>
      <c r="F44" s="195"/>
      <c r="G44" s="196"/>
      <c r="H44" s="197"/>
      <c r="I44" s="200"/>
    </row>
    <row r="45" spans="1:9" ht="25.15" customHeight="1" x14ac:dyDescent="0.2">
      <c r="A45" s="216" t="s">
        <v>71</v>
      </c>
      <c r="B45" s="216"/>
      <c r="C45" s="188" t="s">
        <v>74</v>
      </c>
      <c r="D45" s="188" t="s">
        <v>75</v>
      </c>
      <c r="E45" s="188" t="s">
        <v>76</v>
      </c>
      <c r="F45" s="188" t="s">
        <v>77</v>
      </c>
      <c r="G45" s="217" t="s">
        <v>85</v>
      </c>
      <c r="H45" s="217"/>
      <c r="I45" s="200"/>
    </row>
    <row r="46" spans="1:9" ht="42" customHeight="1" x14ac:dyDescent="0.2">
      <c r="A46" s="218" t="s">
        <v>279</v>
      </c>
      <c r="B46" s="219"/>
      <c r="C46" s="16" t="s">
        <v>278</v>
      </c>
      <c r="D46" s="17" t="s">
        <v>278</v>
      </c>
      <c r="E46" s="44">
        <v>24</v>
      </c>
      <c r="F46" s="183">
        <f>'SVS 3'!D43</f>
        <v>0</v>
      </c>
      <c r="G46" s="220">
        <f>E46*F46</f>
        <v>0</v>
      </c>
      <c r="H46" s="220"/>
      <c r="I46" s="200"/>
    </row>
    <row r="47" spans="1:9" ht="42" customHeight="1" x14ac:dyDescent="0.2">
      <c r="A47" s="211" t="s">
        <v>283</v>
      </c>
      <c r="B47" s="212"/>
      <c r="C47" s="16" t="s">
        <v>126</v>
      </c>
      <c r="D47" s="17" t="s">
        <v>275</v>
      </c>
      <c r="E47" s="44">
        <v>7</v>
      </c>
      <c r="F47" s="183">
        <f>'SVS 3'!D5/100*'SVS 3'!C50</f>
        <v>0</v>
      </c>
      <c r="G47" s="213">
        <f>E47*F47</f>
        <v>0</v>
      </c>
      <c r="H47" s="214"/>
      <c r="I47" s="200"/>
    </row>
    <row r="48" spans="1:9" ht="42" customHeight="1" x14ac:dyDescent="0.2">
      <c r="A48" s="211" t="s">
        <v>286</v>
      </c>
      <c r="B48" s="212"/>
      <c r="C48" s="16" t="s">
        <v>278</v>
      </c>
      <c r="D48" s="17" t="s">
        <v>278</v>
      </c>
      <c r="E48" s="44">
        <v>24</v>
      </c>
      <c r="F48" s="183">
        <f>'SVS 3'!D5/100*'SVS 3'!C52</f>
        <v>0</v>
      </c>
      <c r="G48" s="213">
        <f>E48*F48</f>
        <v>0</v>
      </c>
      <c r="H48" s="214"/>
      <c r="I48" s="200"/>
    </row>
    <row r="49" spans="1:9" ht="42" customHeight="1" x14ac:dyDescent="0.2">
      <c r="A49" s="221" t="s">
        <v>72</v>
      </c>
      <c r="B49" s="221"/>
      <c r="C49" s="221"/>
      <c r="D49" s="221"/>
      <c r="E49" s="221"/>
      <c r="F49" s="221"/>
      <c r="G49" s="222">
        <f>G46+G48</f>
        <v>0</v>
      </c>
      <c r="H49" s="222"/>
      <c r="I49" s="200"/>
    </row>
    <row r="50" spans="1:9" ht="42" customHeight="1" x14ac:dyDescent="0.2">
      <c r="A50" s="208" t="s">
        <v>90</v>
      </c>
      <c r="B50" s="208"/>
      <c r="C50" s="208"/>
      <c r="D50" s="208"/>
      <c r="E50" s="208"/>
      <c r="F50" s="18">
        <v>10</v>
      </c>
      <c r="G50" s="215">
        <f>G49*F50</f>
        <v>0</v>
      </c>
      <c r="H50" s="215"/>
      <c r="I50" s="200"/>
    </row>
    <row r="51" spans="1:9" ht="25.15" customHeight="1" x14ac:dyDescent="0.2">
      <c r="A51" s="193"/>
      <c r="B51" s="194"/>
      <c r="C51" s="194"/>
      <c r="D51" s="194"/>
      <c r="E51" s="194"/>
      <c r="F51" s="195"/>
      <c r="G51" s="196"/>
      <c r="H51" s="196"/>
    </row>
    <row r="52" spans="1:9" ht="25.15" customHeight="1" x14ac:dyDescent="0.2">
      <c r="C52" s="3"/>
      <c r="D52" s="3"/>
      <c r="E52" s="3"/>
      <c r="F52" s="3"/>
      <c r="G52" s="3"/>
      <c r="H52" s="3"/>
    </row>
    <row r="53" spans="1:9" ht="25.15" customHeight="1" x14ac:dyDescent="0.2">
      <c r="A53" s="279" t="s">
        <v>111</v>
      </c>
      <c r="B53" s="279"/>
      <c r="C53" s="279"/>
      <c r="D53" s="279"/>
      <c r="E53" s="279"/>
      <c r="F53" s="279"/>
      <c r="G53" s="279"/>
      <c r="H53" s="279"/>
    </row>
    <row r="54" spans="1:9" ht="25.15" customHeight="1" thickBot="1" x14ac:dyDescent="0.25"/>
    <row r="55" spans="1:9" ht="25.15" customHeight="1" thickBot="1" x14ac:dyDescent="0.25">
      <c r="A55" s="23">
        <v>2</v>
      </c>
      <c r="B55" s="272" t="s">
        <v>109</v>
      </c>
      <c r="C55" s="273"/>
      <c r="D55" s="14"/>
      <c r="E55" s="14"/>
      <c r="F55" s="14"/>
      <c r="G55" s="14"/>
      <c r="H55" s="14"/>
    </row>
    <row r="56" spans="1:9" ht="25.15" customHeight="1" x14ac:dyDescent="0.2">
      <c r="A56" s="19" t="s">
        <v>39</v>
      </c>
      <c r="B56" s="231" t="s">
        <v>64</v>
      </c>
      <c r="C56" s="233"/>
      <c r="D56" s="231" t="s">
        <v>4</v>
      </c>
      <c r="E56" s="232"/>
      <c r="F56" s="232"/>
      <c r="G56" s="232"/>
      <c r="H56" s="232"/>
      <c r="I56" s="233"/>
    </row>
    <row r="57" spans="1:9" ht="25.15" customHeight="1" x14ac:dyDescent="0.2">
      <c r="A57" s="19" t="s">
        <v>40</v>
      </c>
      <c r="B57" s="231" t="s">
        <v>0</v>
      </c>
      <c r="C57" s="233"/>
      <c r="D57" s="231" t="s">
        <v>160</v>
      </c>
      <c r="E57" s="232"/>
      <c r="F57" s="232"/>
      <c r="G57" s="232"/>
      <c r="H57" s="232"/>
      <c r="I57" s="233"/>
    </row>
    <row r="58" spans="1:9" ht="25.15" customHeight="1" x14ac:dyDescent="0.2">
      <c r="A58" s="19" t="s">
        <v>41</v>
      </c>
      <c r="B58" s="231" t="s">
        <v>9</v>
      </c>
      <c r="C58" s="233"/>
      <c r="D58" s="231" t="s">
        <v>131</v>
      </c>
      <c r="E58" s="232"/>
      <c r="F58" s="232"/>
      <c r="G58" s="232"/>
      <c r="H58" s="232"/>
      <c r="I58" s="233"/>
    </row>
    <row r="59" spans="1:9" ht="25.15" customHeight="1" x14ac:dyDescent="0.2">
      <c r="A59" s="21" t="s">
        <v>42</v>
      </c>
      <c r="B59" s="6" t="s">
        <v>91</v>
      </c>
      <c r="C59" s="20" t="s">
        <v>43</v>
      </c>
      <c r="D59" s="231" t="s">
        <v>5</v>
      </c>
      <c r="E59" s="232"/>
      <c r="F59" s="232"/>
      <c r="G59" s="232"/>
      <c r="H59" s="232"/>
      <c r="I59" s="233"/>
    </row>
    <row r="60" spans="1:9" ht="25.15" customHeight="1" x14ac:dyDescent="0.2">
      <c r="A60" s="4"/>
      <c r="B60" s="9"/>
      <c r="C60" s="20" t="s">
        <v>44</v>
      </c>
      <c r="D60" s="231" t="s">
        <v>14</v>
      </c>
      <c r="E60" s="232"/>
      <c r="F60" s="232"/>
      <c r="G60" s="232"/>
      <c r="H60" s="232"/>
      <c r="I60" s="233"/>
    </row>
    <row r="61" spans="1:9" ht="25.15" customHeight="1" x14ac:dyDescent="0.2">
      <c r="A61" s="4"/>
      <c r="B61" s="9"/>
      <c r="C61" s="20" t="s">
        <v>45</v>
      </c>
      <c r="D61" s="231" t="s">
        <v>11</v>
      </c>
      <c r="E61" s="232"/>
      <c r="F61" s="232"/>
      <c r="G61" s="232"/>
      <c r="H61" s="232"/>
      <c r="I61" s="233"/>
    </row>
    <row r="62" spans="1:9" ht="25.15" customHeight="1" x14ac:dyDescent="0.2">
      <c r="A62" s="4"/>
      <c r="B62" s="7"/>
      <c r="C62" s="20" t="s">
        <v>46</v>
      </c>
      <c r="D62" s="231" t="s">
        <v>164</v>
      </c>
      <c r="E62" s="232"/>
      <c r="F62" s="232"/>
      <c r="G62" s="232"/>
      <c r="H62" s="232"/>
      <c r="I62" s="233"/>
    </row>
    <row r="63" spans="1:9" ht="25.15" customHeight="1" x14ac:dyDescent="0.2">
      <c r="A63" s="4"/>
      <c r="B63" s="9"/>
      <c r="C63" s="20" t="s">
        <v>47</v>
      </c>
      <c r="D63" s="231" t="s">
        <v>7</v>
      </c>
      <c r="E63" s="232"/>
      <c r="F63" s="232"/>
      <c r="G63" s="232"/>
      <c r="H63" s="232"/>
      <c r="I63" s="233"/>
    </row>
    <row r="64" spans="1:9" ht="25.15" customHeight="1" x14ac:dyDescent="0.2">
      <c r="A64" s="4"/>
      <c r="B64" s="9"/>
      <c r="C64" s="20" t="s">
        <v>163</v>
      </c>
      <c r="D64" s="228" t="s">
        <v>10</v>
      </c>
      <c r="E64" s="229"/>
      <c r="F64" s="229"/>
      <c r="G64" s="229"/>
      <c r="H64" s="229"/>
      <c r="I64" s="230"/>
    </row>
    <row r="65" spans="1:9" ht="25.15" customHeight="1" x14ac:dyDescent="0.2">
      <c r="A65" s="263"/>
      <c r="B65" s="263"/>
      <c r="C65" s="263"/>
      <c r="D65" s="263"/>
      <c r="E65" s="263"/>
      <c r="F65" s="263"/>
      <c r="G65" s="263"/>
      <c r="H65" s="263"/>
      <c r="I65" s="28"/>
    </row>
    <row r="66" spans="1:9" ht="25.15" customHeight="1" x14ac:dyDescent="0.2">
      <c r="A66" s="216" t="s">
        <v>71</v>
      </c>
      <c r="B66" s="216"/>
      <c r="C66" s="15" t="s">
        <v>74</v>
      </c>
      <c r="D66" s="15" t="s">
        <v>75</v>
      </c>
      <c r="E66" s="15" t="s">
        <v>76</v>
      </c>
      <c r="F66" s="15" t="s">
        <v>77</v>
      </c>
      <c r="G66" s="217" t="s">
        <v>85</v>
      </c>
      <c r="H66" s="217"/>
      <c r="I66" s="12"/>
    </row>
    <row r="67" spans="1:9" ht="25.15" customHeight="1" x14ac:dyDescent="0.2">
      <c r="A67" s="277" t="s">
        <v>105</v>
      </c>
      <c r="B67" s="277"/>
      <c r="C67" s="16" t="s">
        <v>161</v>
      </c>
      <c r="D67" s="17" t="s">
        <v>162</v>
      </c>
      <c r="E67" s="44">
        <v>10</v>
      </c>
      <c r="F67" s="183">
        <f>'SVS 3'!D43</f>
        <v>0</v>
      </c>
      <c r="G67" s="278">
        <f>E67*F67</f>
        <v>0</v>
      </c>
      <c r="H67" s="278"/>
      <c r="I67" s="12"/>
    </row>
    <row r="68" spans="1:9" ht="25.15" customHeight="1" x14ac:dyDescent="0.2">
      <c r="A68" s="221" t="s">
        <v>72</v>
      </c>
      <c r="B68" s="221"/>
      <c r="C68" s="221"/>
      <c r="D68" s="221"/>
      <c r="E68" s="221"/>
      <c r="F68" s="221"/>
      <c r="G68" s="276">
        <f>G67</f>
        <v>0</v>
      </c>
      <c r="H68" s="276"/>
    </row>
    <row r="69" spans="1:9" ht="25.15" customHeight="1" x14ac:dyDescent="0.2">
      <c r="A69" s="208" t="s">
        <v>90</v>
      </c>
      <c r="B69" s="208"/>
      <c r="C69" s="208"/>
      <c r="D69" s="208"/>
      <c r="E69" s="208"/>
      <c r="F69" s="27">
        <v>251</v>
      </c>
      <c r="G69" s="281">
        <f>F69*G68</f>
        <v>0</v>
      </c>
      <c r="H69" s="281"/>
    </row>
    <row r="70" spans="1:9" ht="13.5" thickBot="1" x14ac:dyDescent="0.25"/>
    <row r="71" spans="1:9" ht="25.15" customHeight="1" thickBot="1" x14ac:dyDescent="0.25">
      <c r="A71" s="23">
        <v>3</v>
      </c>
      <c r="B71" s="24" t="s">
        <v>110</v>
      </c>
      <c r="C71" s="2"/>
      <c r="D71" s="2"/>
      <c r="E71" s="2"/>
      <c r="F71" s="2"/>
      <c r="G71" s="2"/>
      <c r="H71" s="2"/>
    </row>
    <row r="72" spans="1:9" ht="48.75" customHeight="1" x14ac:dyDescent="0.2">
      <c r="A72" s="19" t="s">
        <v>49</v>
      </c>
      <c r="B72" s="231" t="s">
        <v>64</v>
      </c>
      <c r="C72" s="233"/>
      <c r="D72" s="264" t="s">
        <v>129</v>
      </c>
      <c r="E72" s="232"/>
      <c r="F72" s="232"/>
      <c r="G72" s="232"/>
      <c r="H72" s="232"/>
      <c r="I72" s="233"/>
    </row>
    <row r="73" spans="1:9" ht="25.15" customHeight="1" x14ac:dyDescent="0.2">
      <c r="A73" s="19" t="s">
        <v>50</v>
      </c>
      <c r="B73" s="231" t="s">
        <v>0</v>
      </c>
      <c r="C73" s="233"/>
      <c r="D73" s="231" t="s">
        <v>17</v>
      </c>
      <c r="E73" s="232"/>
      <c r="F73" s="232"/>
      <c r="G73" s="232"/>
      <c r="H73" s="232"/>
      <c r="I73" s="233"/>
    </row>
    <row r="74" spans="1:9" ht="25.15" customHeight="1" x14ac:dyDescent="0.2">
      <c r="A74" s="19" t="s">
        <v>51</v>
      </c>
      <c r="B74" s="231" t="s">
        <v>9</v>
      </c>
      <c r="C74" s="233"/>
      <c r="D74" s="231" t="s">
        <v>131</v>
      </c>
      <c r="E74" s="232"/>
      <c r="F74" s="232"/>
      <c r="G74" s="232"/>
      <c r="H74" s="232"/>
      <c r="I74" s="233"/>
    </row>
    <row r="75" spans="1:9" ht="25.15" customHeight="1" x14ac:dyDescent="0.2">
      <c r="A75" s="22" t="s">
        <v>52</v>
      </c>
      <c r="B75" s="6" t="s">
        <v>91</v>
      </c>
      <c r="C75" s="20" t="s">
        <v>53</v>
      </c>
      <c r="D75" s="264" t="s">
        <v>3</v>
      </c>
      <c r="E75" s="265"/>
      <c r="F75" s="265"/>
      <c r="G75" s="265"/>
      <c r="H75" s="265"/>
      <c r="I75" s="266"/>
    </row>
    <row r="76" spans="1:9" ht="25.15" customHeight="1" x14ac:dyDescent="0.2">
      <c r="A76" s="4"/>
      <c r="B76" s="7"/>
      <c r="C76" s="20" t="s">
        <v>54</v>
      </c>
      <c r="D76" s="231" t="s">
        <v>6</v>
      </c>
      <c r="E76" s="232"/>
      <c r="F76" s="232"/>
      <c r="G76" s="232"/>
      <c r="H76" s="232"/>
      <c r="I76" s="233"/>
    </row>
    <row r="77" spans="1:9" ht="25.15" customHeight="1" x14ac:dyDescent="0.2">
      <c r="A77" s="4"/>
      <c r="B77" s="7"/>
      <c r="C77" s="20" t="s">
        <v>55</v>
      </c>
      <c r="D77" s="231" t="s">
        <v>5</v>
      </c>
      <c r="E77" s="232"/>
      <c r="F77" s="232"/>
      <c r="G77" s="232"/>
      <c r="H77" s="232"/>
      <c r="I77" s="233"/>
    </row>
    <row r="78" spans="1:9" ht="266.45" customHeight="1" x14ac:dyDescent="0.2">
      <c r="A78" s="4"/>
      <c r="B78" s="7"/>
      <c r="C78" s="20" t="s">
        <v>56</v>
      </c>
      <c r="D78" s="267" t="s">
        <v>155</v>
      </c>
      <c r="E78" s="268"/>
      <c r="F78" s="268"/>
      <c r="G78" s="268"/>
      <c r="H78" s="268"/>
      <c r="I78" s="269"/>
    </row>
    <row r="79" spans="1:9" ht="25.15" customHeight="1" x14ac:dyDescent="0.2">
      <c r="A79" s="4"/>
      <c r="B79" s="7"/>
      <c r="C79" s="20" t="s">
        <v>57</v>
      </c>
      <c r="D79" s="231" t="s">
        <v>7</v>
      </c>
      <c r="E79" s="232"/>
      <c r="F79" s="232"/>
      <c r="G79" s="232"/>
      <c r="H79" s="232"/>
      <c r="I79" s="233"/>
    </row>
    <row r="80" spans="1:9" ht="25.15" customHeight="1" x14ac:dyDescent="0.2">
      <c r="A80" s="4"/>
      <c r="B80" s="7"/>
      <c r="C80" s="20" t="s">
        <v>58</v>
      </c>
      <c r="D80" s="231" t="s">
        <v>97</v>
      </c>
      <c r="E80" s="232"/>
      <c r="F80" s="232"/>
      <c r="G80" s="232"/>
      <c r="H80" s="232"/>
      <c r="I80" s="233"/>
    </row>
    <row r="81" spans="1:9" ht="25.15" customHeight="1" x14ac:dyDescent="0.2">
      <c r="A81" s="4"/>
      <c r="B81" s="7"/>
      <c r="C81" s="20" t="s">
        <v>59</v>
      </c>
      <c r="D81" s="231" t="s">
        <v>8</v>
      </c>
      <c r="E81" s="232"/>
      <c r="F81" s="232"/>
      <c r="G81" s="232"/>
      <c r="H81" s="232"/>
      <c r="I81" s="233"/>
    </row>
    <row r="82" spans="1:9" ht="25.15" customHeight="1" x14ac:dyDescent="0.2">
      <c r="A82" s="4"/>
      <c r="B82" s="7"/>
      <c r="C82" s="20" t="s">
        <v>60</v>
      </c>
      <c r="D82" s="231" t="s">
        <v>164</v>
      </c>
      <c r="E82" s="232"/>
      <c r="F82" s="232"/>
      <c r="G82" s="232"/>
      <c r="H82" s="232"/>
      <c r="I82" s="233"/>
    </row>
    <row r="83" spans="1:9" ht="25.15" customHeight="1" x14ac:dyDescent="0.2">
      <c r="A83" s="4"/>
      <c r="B83" s="7"/>
      <c r="C83" s="20" t="s">
        <v>61</v>
      </c>
      <c r="D83" s="264" t="s">
        <v>78</v>
      </c>
      <c r="E83" s="265"/>
      <c r="F83" s="265"/>
      <c r="G83" s="265"/>
      <c r="H83" s="265"/>
      <c r="I83" s="266"/>
    </row>
    <row r="84" spans="1:9" ht="25.15" customHeight="1" x14ac:dyDescent="0.2">
      <c r="A84" s="5"/>
      <c r="B84" s="8"/>
      <c r="C84" s="20" t="s">
        <v>62</v>
      </c>
      <c r="D84" s="264" t="s">
        <v>89</v>
      </c>
      <c r="E84" s="265"/>
      <c r="F84" s="265"/>
      <c r="G84" s="265"/>
      <c r="H84" s="265"/>
      <c r="I84" s="266"/>
    </row>
    <row r="85" spans="1:9" ht="25.15" customHeight="1" x14ac:dyDescent="0.2">
      <c r="A85" s="263"/>
      <c r="B85" s="263"/>
      <c r="C85" s="263"/>
      <c r="D85" s="263"/>
      <c r="E85" s="263"/>
      <c r="F85" s="263"/>
      <c r="G85" s="263"/>
      <c r="H85" s="263"/>
      <c r="I85" s="29"/>
    </row>
    <row r="86" spans="1:9" ht="25.15" customHeight="1" x14ac:dyDescent="0.2">
      <c r="A86" s="216" t="s">
        <v>71</v>
      </c>
      <c r="B86" s="216"/>
      <c r="C86" s="201" t="s">
        <v>74</v>
      </c>
      <c r="D86" s="201" t="s">
        <v>75</v>
      </c>
      <c r="E86" s="201" t="s">
        <v>76</v>
      </c>
      <c r="F86" s="201" t="s">
        <v>77</v>
      </c>
      <c r="G86" s="217" t="s">
        <v>85</v>
      </c>
      <c r="H86" s="217"/>
      <c r="I86" s="12"/>
    </row>
    <row r="87" spans="1:9" ht="62.25" customHeight="1" x14ac:dyDescent="0.2">
      <c r="A87" s="223" t="s">
        <v>285</v>
      </c>
      <c r="B87" s="224"/>
      <c r="C87" s="42">
        <v>0.29166666666666669</v>
      </c>
      <c r="D87" s="17">
        <v>0.29166666666666669</v>
      </c>
      <c r="E87" s="44">
        <v>24</v>
      </c>
      <c r="F87" s="183">
        <f>'SVS 3'!D43</f>
        <v>0</v>
      </c>
      <c r="G87" s="280">
        <f>E87*F87</f>
        <v>0</v>
      </c>
      <c r="H87" s="280"/>
      <c r="I87" s="200"/>
    </row>
    <row r="88" spans="1:9" ht="52.5" customHeight="1" x14ac:dyDescent="0.2">
      <c r="A88" s="223" t="s">
        <v>282</v>
      </c>
      <c r="B88" s="224"/>
      <c r="C88" s="17" t="s">
        <v>126</v>
      </c>
      <c r="D88" s="42">
        <v>0.25</v>
      </c>
      <c r="E88" s="44">
        <v>7</v>
      </c>
      <c r="F88" s="183">
        <f>'SVS 3'!D5/100*'SVS 3'!C50</f>
        <v>0</v>
      </c>
      <c r="G88" s="220">
        <f>E88*F88</f>
        <v>0</v>
      </c>
      <c r="H88" s="220"/>
      <c r="I88" s="200"/>
    </row>
    <row r="89" spans="1:9" ht="25.15" customHeight="1" x14ac:dyDescent="0.2">
      <c r="A89" s="221" t="s">
        <v>72</v>
      </c>
      <c r="B89" s="221"/>
      <c r="C89" s="221"/>
      <c r="D89" s="221"/>
      <c r="E89" s="221"/>
      <c r="F89" s="221"/>
      <c r="G89" s="222">
        <f>SUM(G87:H88)</f>
        <v>0</v>
      </c>
      <c r="H89" s="222"/>
      <c r="I89" s="200"/>
    </row>
    <row r="90" spans="1:9" ht="25.15" customHeight="1" x14ac:dyDescent="0.2">
      <c r="A90" s="208" t="s">
        <v>90</v>
      </c>
      <c r="B90" s="208"/>
      <c r="C90" s="208"/>
      <c r="D90" s="208"/>
      <c r="E90" s="208"/>
      <c r="F90" s="18">
        <v>303</v>
      </c>
      <c r="G90" s="209">
        <f>G89*F90</f>
        <v>0</v>
      </c>
      <c r="H90" s="210"/>
      <c r="I90" s="200"/>
    </row>
    <row r="91" spans="1:9" ht="25.15" customHeight="1" x14ac:dyDescent="0.2">
      <c r="A91" s="193"/>
      <c r="B91" s="194"/>
      <c r="C91" s="194"/>
      <c r="D91" s="194"/>
      <c r="E91" s="194"/>
      <c r="F91" s="195"/>
      <c r="G91" s="202"/>
      <c r="H91" s="203"/>
      <c r="I91" s="200"/>
    </row>
    <row r="92" spans="1:9" ht="25.15" customHeight="1" x14ac:dyDescent="0.2">
      <c r="A92" s="216" t="s">
        <v>71</v>
      </c>
      <c r="B92" s="216"/>
      <c r="C92" s="201" t="s">
        <v>74</v>
      </c>
      <c r="D92" s="201" t="s">
        <v>75</v>
      </c>
      <c r="E92" s="201" t="s">
        <v>76</v>
      </c>
      <c r="F92" s="201" t="s">
        <v>77</v>
      </c>
      <c r="G92" s="217" t="s">
        <v>85</v>
      </c>
      <c r="H92" s="217"/>
      <c r="I92" s="200"/>
    </row>
    <row r="93" spans="1:9" ht="41.25" customHeight="1" x14ac:dyDescent="0.2">
      <c r="A93" s="223" t="s">
        <v>277</v>
      </c>
      <c r="B93" s="224"/>
      <c r="C93" s="16" t="s">
        <v>278</v>
      </c>
      <c r="D93" s="17" t="s">
        <v>278</v>
      </c>
      <c r="E93" s="44">
        <v>24</v>
      </c>
      <c r="F93" s="183">
        <f>'SVS 3'!D43</f>
        <v>0</v>
      </c>
      <c r="G93" s="220">
        <f>E93*F93</f>
        <v>0</v>
      </c>
      <c r="H93" s="220"/>
      <c r="I93" s="200"/>
    </row>
    <row r="94" spans="1:9" ht="41.25" customHeight="1" x14ac:dyDescent="0.2">
      <c r="A94" s="211" t="s">
        <v>283</v>
      </c>
      <c r="B94" s="212"/>
      <c r="C94" s="16" t="s">
        <v>126</v>
      </c>
      <c r="D94" s="17" t="s">
        <v>275</v>
      </c>
      <c r="E94" s="44">
        <v>7</v>
      </c>
      <c r="F94" s="183">
        <f>'SVS 3'!D5/100*'SVS 3'!C50</f>
        <v>0</v>
      </c>
      <c r="G94" s="213">
        <f>E94*F94</f>
        <v>0</v>
      </c>
      <c r="H94" s="214"/>
      <c r="I94" s="200"/>
    </row>
    <row r="95" spans="1:9" ht="41.25" customHeight="1" x14ac:dyDescent="0.2">
      <c r="A95" s="211" t="s">
        <v>284</v>
      </c>
      <c r="B95" s="212"/>
      <c r="C95" s="16" t="s">
        <v>278</v>
      </c>
      <c r="D95" s="17" t="s">
        <v>278</v>
      </c>
      <c r="E95" s="44">
        <v>24</v>
      </c>
      <c r="F95" s="183">
        <f>'SVS 3'!D5/100*'SVS 3'!C51</f>
        <v>0</v>
      </c>
      <c r="G95" s="213">
        <f>E95*F95</f>
        <v>0</v>
      </c>
      <c r="H95" s="214"/>
      <c r="I95" s="200"/>
    </row>
    <row r="96" spans="1:9" ht="41.25" customHeight="1" x14ac:dyDescent="0.2">
      <c r="A96" s="221" t="s">
        <v>72</v>
      </c>
      <c r="B96" s="221"/>
      <c r="C96" s="221"/>
      <c r="D96" s="221"/>
      <c r="E96" s="221"/>
      <c r="F96" s="221"/>
      <c r="G96" s="222">
        <f>G93+G95</f>
        <v>0</v>
      </c>
      <c r="H96" s="222"/>
      <c r="I96" s="200"/>
    </row>
    <row r="97" spans="1:9" ht="41.25" customHeight="1" x14ac:dyDescent="0.2">
      <c r="A97" s="208" t="s">
        <v>90</v>
      </c>
      <c r="B97" s="208"/>
      <c r="C97" s="208"/>
      <c r="D97" s="208"/>
      <c r="E97" s="208"/>
      <c r="F97" s="18">
        <v>52</v>
      </c>
      <c r="G97" s="209">
        <f>G96*F97</f>
        <v>0</v>
      </c>
      <c r="H97" s="210"/>
      <c r="I97" s="200"/>
    </row>
    <row r="98" spans="1:9" ht="25.15" customHeight="1" x14ac:dyDescent="0.2">
      <c r="A98" s="193"/>
      <c r="B98" s="194"/>
      <c r="C98" s="194"/>
      <c r="D98" s="194"/>
      <c r="E98" s="194"/>
      <c r="F98" s="195"/>
      <c r="G98" s="196"/>
      <c r="H98" s="197"/>
      <c r="I98" s="200"/>
    </row>
    <row r="99" spans="1:9" ht="25.15" customHeight="1" x14ac:dyDescent="0.2">
      <c r="A99" s="216" t="s">
        <v>71</v>
      </c>
      <c r="B99" s="216"/>
      <c r="C99" s="201" t="s">
        <v>74</v>
      </c>
      <c r="D99" s="201" t="s">
        <v>75</v>
      </c>
      <c r="E99" s="201" t="s">
        <v>76</v>
      </c>
      <c r="F99" s="201" t="s">
        <v>77</v>
      </c>
      <c r="G99" s="217" t="s">
        <v>85</v>
      </c>
      <c r="H99" s="217"/>
      <c r="I99" s="200"/>
    </row>
    <row r="100" spans="1:9" ht="42" customHeight="1" x14ac:dyDescent="0.2">
      <c r="A100" s="218" t="s">
        <v>279</v>
      </c>
      <c r="B100" s="219"/>
      <c r="C100" s="16" t="s">
        <v>278</v>
      </c>
      <c r="D100" s="17" t="s">
        <v>278</v>
      </c>
      <c r="E100" s="44">
        <v>24</v>
      </c>
      <c r="F100" s="183">
        <f>'SVS 3'!D43</f>
        <v>0</v>
      </c>
      <c r="G100" s="220">
        <f>E100*F100</f>
        <v>0</v>
      </c>
      <c r="H100" s="220"/>
      <c r="I100" s="200"/>
    </row>
    <row r="101" spans="1:9" ht="42" customHeight="1" x14ac:dyDescent="0.2">
      <c r="A101" s="211" t="s">
        <v>283</v>
      </c>
      <c r="B101" s="212"/>
      <c r="C101" s="16" t="s">
        <v>126</v>
      </c>
      <c r="D101" s="17" t="s">
        <v>275</v>
      </c>
      <c r="E101" s="44">
        <v>7</v>
      </c>
      <c r="F101" s="183">
        <f>'SVS 3'!D5/100*'SVS 3'!C50</f>
        <v>0</v>
      </c>
      <c r="G101" s="213">
        <f>E101*F101</f>
        <v>0</v>
      </c>
      <c r="H101" s="214"/>
      <c r="I101" s="200"/>
    </row>
    <row r="102" spans="1:9" ht="42" customHeight="1" x14ac:dyDescent="0.2">
      <c r="A102" s="211" t="s">
        <v>286</v>
      </c>
      <c r="B102" s="212"/>
      <c r="C102" s="16" t="s">
        <v>278</v>
      </c>
      <c r="D102" s="17" t="s">
        <v>278</v>
      </c>
      <c r="E102" s="44">
        <v>24</v>
      </c>
      <c r="F102" s="183">
        <f>'SVS 3'!D5/100*'SVS 3'!C52</f>
        <v>0</v>
      </c>
      <c r="G102" s="213">
        <f>E102*F102</f>
        <v>0</v>
      </c>
      <c r="H102" s="214"/>
      <c r="I102" s="200"/>
    </row>
    <row r="103" spans="1:9" ht="42" customHeight="1" x14ac:dyDescent="0.2">
      <c r="A103" s="221" t="s">
        <v>72</v>
      </c>
      <c r="B103" s="221"/>
      <c r="C103" s="221"/>
      <c r="D103" s="221"/>
      <c r="E103" s="221"/>
      <c r="F103" s="221"/>
      <c r="G103" s="222">
        <f>G100+G102</f>
        <v>0</v>
      </c>
      <c r="H103" s="222"/>
      <c r="I103" s="200"/>
    </row>
    <row r="104" spans="1:9" ht="42" customHeight="1" x14ac:dyDescent="0.2">
      <c r="A104" s="208" t="s">
        <v>90</v>
      </c>
      <c r="B104" s="208"/>
      <c r="C104" s="208"/>
      <c r="D104" s="208"/>
      <c r="E104" s="208"/>
      <c r="F104" s="18">
        <v>10</v>
      </c>
      <c r="G104" s="215">
        <f>G103*F104</f>
        <v>0</v>
      </c>
      <c r="H104" s="215"/>
      <c r="I104" s="200"/>
    </row>
    <row r="105" spans="1:9" x14ac:dyDescent="0.2">
      <c r="A105" s="194"/>
      <c r="B105" s="194"/>
      <c r="C105" s="194"/>
      <c r="D105" s="194"/>
      <c r="E105" s="194"/>
      <c r="F105" s="204"/>
      <c r="G105" s="203"/>
      <c r="H105" s="203"/>
    </row>
    <row r="106" spans="1:9" ht="13.5" thickBot="1" x14ac:dyDescent="0.25">
      <c r="D106"/>
      <c r="E106"/>
      <c r="F106"/>
      <c r="G106"/>
      <c r="H106"/>
    </row>
    <row r="107" spans="1:9" ht="25.15" customHeight="1" thickBot="1" x14ac:dyDescent="0.25">
      <c r="A107" s="23">
        <v>4</v>
      </c>
      <c r="B107" s="24" t="s">
        <v>132</v>
      </c>
      <c r="I107" s="66"/>
    </row>
    <row r="108" spans="1:9" ht="25.15" customHeight="1" x14ac:dyDescent="0.2">
      <c r="A108" s="25" t="s">
        <v>19</v>
      </c>
      <c r="B108" s="219" t="s">
        <v>64</v>
      </c>
      <c r="C108" s="219"/>
      <c r="D108" s="231" t="s">
        <v>4</v>
      </c>
      <c r="E108" s="232"/>
      <c r="F108" s="232"/>
      <c r="G108" s="232"/>
      <c r="H108" s="232"/>
      <c r="I108" s="233"/>
    </row>
    <row r="109" spans="1:9" ht="37.35" customHeight="1" x14ac:dyDescent="0.2">
      <c r="A109" s="21" t="s">
        <v>20</v>
      </c>
      <c r="B109" s="63" t="s">
        <v>147</v>
      </c>
      <c r="C109" s="26" t="s">
        <v>145</v>
      </c>
      <c r="D109" s="234" t="s">
        <v>156</v>
      </c>
      <c r="E109" s="234"/>
      <c r="F109" s="234"/>
      <c r="G109" s="234"/>
      <c r="H109" s="234"/>
      <c r="I109" s="235"/>
    </row>
    <row r="110" spans="1:9" ht="117.95" customHeight="1" x14ac:dyDescent="0.2">
      <c r="A110" s="4"/>
      <c r="B110" s="67"/>
      <c r="C110" s="26" t="s">
        <v>146</v>
      </c>
      <c r="D110" s="236" t="s">
        <v>157</v>
      </c>
      <c r="E110" s="236"/>
      <c r="F110" s="236"/>
      <c r="G110" s="236"/>
      <c r="H110" s="236"/>
      <c r="I110" s="237"/>
    </row>
    <row r="111" spans="1:9" x14ac:dyDescent="0.2">
      <c r="A111" s="5"/>
      <c r="B111" s="68"/>
      <c r="C111" s="69"/>
      <c r="D111" s="238" t="s">
        <v>158</v>
      </c>
      <c r="E111" s="239"/>
      <c r="F111" s="239"/>
      <c r="G111" s="239"/>
      <c r="H111" s="239"/>
      <c r="I111" s="240"/>
    </row>
    <row r="113" spans="1:9" ht="63.75" x14ac:dyDescent="0.2">
      <c r="A113" s="70" t="s">
        <v>133</v>
      </c>
      <c r="B113" s="71" t="s">
        <v>134</v>
      </c>
      <c r="C113" s="178" t="s">
        <v>135</v>
      </c>
      <c r="D113" s="71" t="s">
        <v>261</v>
      </c>
      <c r="E113" s="64" t="s">
        <v>136</v>
      </c>
      <c r="F113" s="71" t="s">
        <v>137</v>
      </c>
      <c r="G113" s="20" t="s">
        <v>138</v>
      </c>
      <c r="H113" s="62"/>
      <c r="I113" s="62"/>
    </row>
    <row r="114" spans="1:9" ht="25.5" x14ac:dyDescent="0.2">
      <c r="A114" s="72" t="s">
        <v>145</v>
      </c>
      <c r="B114" s="71" t="s">
        <v>148</v>
      </c>
      <c r="C114" s="179"/>
      <c r="D114" s="186">
        <f>'SVS 3'!D43</f>
        <v>0</v>
      </c>
      <c r="E114" s="184">
        <f>C114*D114</f>
        <v>0</v>
      </c>
      <c r="F114" s="58">
        <v>251</v>
      </c>
      <c r="G114" s="184">
        <f>E114*F114</f>
        <v>0</v>
      </c>
      <c r="H114" s="62"/>
      <c r="I114" s="62"/>
    </row>
    <row r="115" spans="1:9" x14ac:dyDescent="0.2">
      <c r="A115" s="1"/>
      <c r="B115" s="1"/>
      <c r="G115" s="185">
        <f>G114</f>
        <v>0</v>
      </c>
      <c r="H115" s="62"/>
      <c r="I115" s="62"/>
    </row>
    <row r="116" spans="1:9" x14ac:dyDescent="0.2">
      <c r="A116" s="30">
        <v>5</v>
      </c>
      <c r="B116" s="244" t="s">
        <v>92</v>
      </c>
      <c r="C116" s="245"/>
      <c r="D116" s="246"/>
      <c r="E116"/>
      <c r="F116"/>
      <c r="G116"/>
      <c r="H116"/>
    </row>
    <row r="117" spans="1:9" x14ac:dyDescent="0.2">
      <c r="D117"/>
      <c r="E117"/>
      <c r="F117"/>
      <c r="G117"/>
      <c r="H117"/>
    </row>
    <row r="118" spans="1:9" ht="25.5" x14ac:dyDescent="0.2">
      <c r="A118" s="45" t="s">
        <v>70</v>
      </c>
      <c r="B118" s="34" t="s">
        <v>93</v>
      </c>
      <c r="C118" s="31"/>
      <c r="D118" s="251" t="s">
        <v>159</v>
      </c>
      <c r="E118" s="252"/>
      <c r="F118" s="252"/>
      <c r="G118" s="252"/>
      <c r="H118" s="252"/>
      <c r="I118" s="252"/>
    </row>
    <row r="119" spans="1:9" x14ac:dyDescent="0.2">
      <c r="A119" s="4"/>
      <c r="B119" s="12"/>
      <c r="C119" s="39" t="s">
        <v>144</v>
      </c>
      <c r="D119" s="228" t="s">
        <v>131</v>
      </c>
      <c r="E119" s="229"/>
      <c r="F119" s="229"/>
      <c r="G119" s="229"/>
      <c r="H119" s="229"/>
      <c r="I119" s="230"/>
    </row>
    <row r="120" spans="1:9" x14ac:dyDescent="0.2">
      <c r="A120" s="4"/>
      <c r="B120" s="12"/>
      <c r="C120" s="13"/>
      <c r="D120" s="253" t="s">
        <v>63</v>
      </c>
      <c r="E120" s="254"/>
      <c r="F120" s="254"/>
      <c r="G120" s="254"/>
      <c r="H120" s="254"/>
      <c r="I120" s="254"/>
    </row>
    <row r="121" spans="1:9" x14ac:dyDescent="0.2">
      <c r="A121" s="4"/>
      <c r="B121" s="12"/>
      <c r="C121" s="13"/>
      <c r="D121" s="255" t="s">
        <v>98</v>
      </c>
      <c r="E121" s="256"/>
      <c r="F121" s="256"/>
      <c r="G121" s="256"/>
      <c r="H121" s="256"/>
      <c r="I121" s="256"/>
    </row>
    <row r="122" spans="1:9" x14ac:dyDescent="0.2">
      <c r="A122" s="4"/>
      <c r="B122" s="12"/>
      <c r="C122" s="13"/>
      <c r="D122" s="255" t="s">
        <v>65</v>
      </c>
      <c r="E122" s="256"/>
      <c r="F122" s="256"/>
      <c r="G122" s="256"/>
      <c r="H122" s="256"/>
      <c r="I122" s="256"/>
    </row>
    <row r="123" spans="1:9" x14ac:dyDescent="0.2">
      <c r="A123" s="4"/>
      <c r="B123" s="12"/>
      <c r="C123" s="13"/>
      <c r="D123" s="74" t="s">
        <v>66</v>
      </c>
      <c r="E123" s="75"/>
      <c r="F123" s="75"/>
      <c r="G123" s="75"/>
      <c r="H123" s="75"/>
      <c r="I123" s="75"/>
    </row>
    <row r="124" spans="1:9" x14ac:dyDescent="0.2">
      <c r="D124" s="76"/>
      <c r="E124" s="76"/>
      <c r="F124" s="76"/>
      <c r="G124" s="76"/>
      <c r="H124" s="76"/>
      <c r="I124" s="76"/>
    </row>
    <row r="125" spans="1:9" ht="25.15" customHeight="1" x14ac:dyDescent="0.2">
      <c r="B125" s="32"/>
      <c r="C125" s="180">
        <v>0</v>
      </c>
      <c r="D125" s="270" t="s">
        <v>99</v>
      </c>
      <c r="E125" s="271"/>
      <c r="F125" s="271"/>
      <c r="G125" s="271"/>
      <c r="H125" s="271"/>
      <c r="I125" s="271"/>
    </row>
    <row r="126" spans="1:9" x14ac:dyDescent="0.2">
      <c r="B126" s="32"/>
      <c r="C126" s="38"/>
      <c r="D126" s="77"/>
      <c r="E126" s="77"/>
      <c r="F126" s="77"/>
      <c r="G126" s="77"/>
      <c r="H126" s="77"/>
      <c r="I126" s="77"/>
    </row>
    <row r="127" spans="1:9" x14ac:dyDescent="0.2">
      <c r="B127" s="33"/>
      <c r="C127" s="38"/>
      <c r="D127" s="78" t="s">
        <v>106</v>
      </c>
      <c r="E127" s="77"/>
      <c r="F127" s="77"/>
      <c r="G127" s="77"/>
      <c r="H127" s="77"/>
      <c r="I127" s="77"/>
    </row>
    <row r="128" spans="1:9" ht="25.15" customHeight="1" x14ac:dyDescent="0.2">
      <c r="B128" s="40" t="s">
        <v>144</v>
      </c>
      <c r="C128" s="180">
        <v>0</v>
      </c>
      <c r="D128" s="228" t="s">
        <v>154</v>
      </c>
      <c r="E128" s="229"/>
      <c r="F128" s="229"/>
      <c r="G128" s="229"/>
      <c r="H128" s="229"/>
      <c r="I128" s="230"/>
    </row>
    <row r="129" spans="1:9" ht="25.15" customHeight="1" x14ac:dyDescent="0.2">
      <c r="C129" s="46">
        <f>C128</f>
        <v>0</v>
      </c>
      <c r="D129" s="257" t="s">
        <v>100</v>
      </c>
      <c r="E129" s="258"/>
      <c r="F129" s="258"/>
      <c r="G129" s="258"/>
      <c r="H129" s="258"/>
      <c r="I129" s="259"/>
    </row>
    <row r="130" spans="1:9" ht="25.15" customHeight="1" x14ac:dyDescent="0.2">
      <c r="C130" s="46"/>
      <c r="D130" s="59"/>
      <c r="E130" s="60"/>
      <c r="F130" s="60"/>
      <c r="G130" s="60"/>
      <c r="H130" s="60"/>
      <c r="I130" s="73"/>
    </row>
    <row r="131" spans="1:9" x14ac:dyDescent="0.2">
      <c r="A131" s="30">
        <v>6</v>
      </c>
      <c r="B131" s="225" t="s">
        <v>94</v>
      </c>
      <c r="C131" s="225"/>
      <c r="D131" s="226"/>
      <c r="E131" s="227"/>
      <c r="F131" s="227"/>
      <c r="G131" s="227"/>
      <c r="H131" s="227"/>
    </row>
    <row r="132" spans="1:9" x14ac:dyDescent="0.2">
      <c r="D132"/>
      <c r="E132"/>
      <c r="F132"/>
      <c r="G132"/>
      <c r="H132"/>
    </row>
    <row r="133" spans="1:9" ht="25.15" customHeight="1" x14ac:dyDescent="0.2">
      <c r="A133" s="47" t="s">
        <v>140</v>
      </c>
      <c r="B133" s="247" t="s">
        <v>64</v>
      </c>
      <c r="C133" s="248"/>
      <c r="D133" s="218" t="s">
        <v>4</v>
      </c>
      <c r="E133" s="219"/>
      <c r="F133" s="219"/>
      <c r="G133" s="219"/>
      <c r="H133" s="219"/>
      <c r="I133" s="219"/>
    </row>
    <row r="134" spans="1:9" ht="25.15" customHeight="1" x14ac:dyDescent="0.2">
      <c r="A134" s="47" t="s">
        <v>141</v>
      </c>
      <c r="B134" s="247" t="s">
        <v>0</v>
      </c>
      <c r="C134" s="248"/>
      <c r="D134" s="219" t="s">
        <v>95</v>
      </c>
      <c r="E134" s="219"/>
      <c r="F134" s="219"/>
      <c r="G134" s="219"/>
      <c r="H134" s="219"/>
      <c r="I134" s="219"/>
    </row>
    <row r="135" spans="1:9" x14ac:dyDescent="0.2">
      <c r="A135" s="61" t="s">
        <v>142</v>
      </c>
      <c r="B135" s="249" t="s">
        <v>96</v>
      </c>
      <c r="C135" s="250"/>
      <c r="D135" s="219" t="s">
        <v>108</v>
      </c>
      <c r="E135" s="219"/>
      <c r="F135" s="219"/>
      <c r="G135" s="219"/>
      <c r="H135" s="219"/>
      <c r="I135" s="219"/>
    </row>
    <row r="136" spans="1:9" x14ac:dyDescent="0.2">
      <c r="A136" s="260" t="s">
        <v>143</v>
      </c>
      <c r="B136" s="241" t="s">
        <v>93</v>
      </c>
      <c r="C136" s="35"/>
      <c r="D136" s="219" t="s">
        <v>6</v>
      </c>
      <c r="E136" s="219"/>
      <c r="F136" s="219"/>
      <c r="G136" s="219"/>
      <c r="H136" s="219"/>
      <c r="I136" s="219"/>
    </row>
    <row r="137" spans="1:9" x14ac:dyDescent="0.2">
      <c r="A137" s="261"/>
      <c r="B137" s="242"/>
      <c r="C137" s="36"/>
      <c r="D137" s="219" t="s">
        <v>5</v>
      </c>
      <c r="E137" s="219"/>
      <c r="F137" s="219"/>
      <c r="G137" s="219"/>
      <c r="H137" s="219"/>
      <c r="I137" s="219"/>
    </row>
    <row r="138" spans="1:9" x14ac:dyDescent="0.2">
      <c r="A138" s="262"/>
      <c r="B138" s="243"/>
      <c r="C138" s="37"/>
      <c r="D138" s="219" t="s">
        <v>97</v>
      </c>
      <c r="E138" s="219"/>
      <c r="F138" s="219"/>
      <c r="G138" s="219"/>
      <c r="H138" s="219"/>
      <c r="I138" s="219"/>
    </row>
  </sheetData>
  <mergeCells count="173">
    <mergeCell ref="A104:E104"/>
    <mergeCell ref="G104:H104"/>
    <mergeCell ref="A99:B99"/>
    <mergeCell ref="G99:H99"/>
    <mergeCell ref="A100:B100"/>
    <mergeCell ref="G100:H100"/>
    <mergeCell ref="A101:B101"/>
    <mergeCell ref="G101:H101"/>
    <mergeCell ref="A102:B102"/>
    <mergeCell ref="G102:H102"/>
    <mergeCell ref="A103:F103"/>
    <mergeCell ref="G103:H103"/>
    <mergeCell ref="G93:H93"/>
    <mergeCell ref="A94:B94"/>
    <mergeCell ref="G94:H94"/>
    <mergeCell ref="A95:B95"/>
    <mergeCell ref="G95:H95"/>
    <mergeCell ref="A96:F96"/>
    <mergeCell ref="G96:H96"/>
    <mergeCell ref="A97:E97"/>
    <mergeCell ref="G97:H97"/>
    <mergeCell ref="A86:B86"/>
    <mergeCell ref="G86:H86"/>
    <mergeCell ref="A87:B87"/>
    <mergeCell ref="G87:H87"/>
    <mergeCell ref="A88:B88"/>
    <mergeCell ref="G88:H88"/>
    <mergeCell ref="A89:F89"/>
    <mergeCell ref="G89:H89"/>
    <mergeCell ref="G26:H26"/>
    <mergeCell ref="G27:H27"/>
    <mergeCell ref="G29:H29"/>
    <mergeCell ref="G30:H30"/>
    <mergeCell ref="A69:E69"/>
    <mergeCell ref="G69:H69"/>
    <mergeCell ref="D72:I72"/>
    <mergeCell ref="B74:C74"/>
    <mergeCell ref="D74:I74"/>
    <mergeCell ref="D81:I81"/>
    <mergeCell ref="G33:H33"/>
    <mergeCell ref="A34:B34"/>
    <mergeCell ref="G34:H34"/>
    <mergeCell ref="A35:F35"/>
    <mergeCell ref="G35:H35"/>
    <mergeCell ref="A36:E36"/>
    <mergeCell ref="D19:I19"/>
    <mergeCell ref="D18:I18"/>
    <mergeCell ref="D17:I17"/>
    <mergeCell ref="A29:F29"/>
    <mergeCell ref="A30:E30"/>
    <mergeCell ref="G28:H28"/>
    <mergeCell ref="A28:B28"/>
    <mergeCell ref="D22:I22"/>
    <mergeCell ref="D20:I20"/>
    <mergeCell ref="D13:I13"/>
    <mergeCell ref="D6:I6"/>
    <mergeCell ref="D14:I14"/>
    <mergeCell ref="D21:I21"/>
    <mergeCell ref="D15:I15"/>
    <mergeCell ref="D16:I16"/>
    <mergeCell ref="G25:H25"/>
    <mergeCell ref="A68:F68"/>
    <mergeCell ref="G68:H68"/>
    <mergeCell ref="D62:I62"/>
    <mergeCell ref="A67:B67"/>
    <mergeCell ref="G67:H67"/>
    <mergeCell ref="A53:H53"/>
    <mergeCell ref="B56:C56"/>
    <mergeCell ref="B57:C57"/>
    <mergeCell ref="B58:C58"/>
    <mergeCell ref="B55:C55"/>
    <mergeCell ref="A66:B66"/>
    <mergeCell ref="D56:I56"/>
    <mergeCell ref="D57:I57"/>
    <mergeCell ref="D58:I58"/>
    <mergeCell ref="A32:B32"/>
    <mergeCell ref="G32:H32"/>
    <mergeCell ref="A33:B33"/>
    <mergeCell ref="D80:I80"/>
    <mergeCell ref="D79:I79"/>
    <mergeCell ref="D125:I125"/>
    <mergeCell ref="D133:I133"/>
    <mergeCell ref="D134:I134"/>
    <mergeCell ref="B1:C1"/>
    <mergeCell ref="B4:C4"/>
    <mergeCell ref="B3:C3"/>
    <mergeCell ref="B2:C2"/>
    <mergeCell ref="A27:B27"/>
    <mergeCell ref="A26:B26"/>
    <mergeCell ref="A25:B25"/>
    <mergeCell ref="A24:H24"/>
    <mergeCell ref="D12:I12"/>
    <mergeCell ref="D5:I5"/>
    <mergeCell ref="D2:I2"/>
    <mergeCell ref="D3:I3"/>
    <mergeCell ref="D4:I4"/>
    <mergeCell ref="D7:I7"/>
    <mergeCell ref="D8:I8"/>
    <mergeCell ref="D9:I9"/>
    <mergeCell ref="D10:I10"/>
    <mergeCell ref="D11:I11"/>
    <mergeCell ref="D23:I23"/>
    <mergeCell ref="A90:E90"/>
    <mergeCell ref="G90:H90"/>
    <mergeCell ref="A92:B92"/>
    <mergeCell ref="G92:H92"/>
    <mergeCell ref="A93:B93"/>
    <mergeCell ref="A136:A138"/>
    <mergeCell ref="A65:H65"/>
    <mergeCell ref="D59:I59"/>
    <mergeCell ref="D60:I60"/>
    <mergeCell ref="D61:I61"/>
    <mergeCell ref="D63:I63"/>
    <mergeCell ref="D64:I64"/>
    <mergeCell ref="D73:I73"/>
    <mergeCell ref="B73:C73"/>
    <mergeCell ref="A85:H85"/>
    <mergeCell ref="D75:I75"/>
    <mergeCell ref="D76:I76"/>
    <mergeCell ref="D77:I77"/>
    <mergeCell ref="D78:I78"/>
    <mergeCell ref="D84:I84"/>
    <mergeCell ref="D83:I83"/>
    <mergeCell ref="D82:I82"/>
    <mergeCell ref="B72:C72"/>
    <mergeCell ref="G66:H66"/>
    <mergeCell ref="D138:I138"/>
    <mergeCell ref="B131:H131"/>
    <mergeCell ref="D128:I128"/>
    <mergeCell ref="D119:I119"/>
    <mergeCell ref="B108:C108"/>
    <mergeCell ref="D108:I108"/>
    <mergeCell ref="D109:I109"/>
    <mergeCell ref="D110:I110"/>
    <mergeCell ref="D111:I111"/>
    <mergeCell ref="B136:B138"/>
    <mergeCell ref="B116:D116"/>
    <mergeCell ref="B133:C133"/>
    <mergeCell ref="B134:C134"/>
    <mergeCell ref="B135:C135"/>
    <mergeCell ref="D118:I118"/>
    <mergeCell ref="D120:I120"/>
    <mergeCell ref="D121:I121"/>
    <mergeCell ref="D122:I122"/>
    <mergeCell ref="D135:I135"/>
    <mergeCell ref="D136:I136"/>
    <mergeCell ref="D137:I137"/>
    <mergeCell ref="D129:I129"/>
    <mergeCell ref="G36:H36"/>
    <mergeCell ref="A38:B38"/>
    <mergeCell ref="G38:H38"/>
    <mergeCell ref="A39:B39"/>
    <mergeCell ref="G39:H39"/>
    <mergeCell ref="A41:B41"/>
    <mergeCell ref="G41:H41"/>
    <mergeCell ref="A42:F42"/>
    <mergeCell ref="G42:H42"/>
    <mergeCell ref="A43:E43"/>
    <mergeCell ref="G43:H43"/>
    <mergeCell ref="A40:B40"/>
    <mergeCell ref="G40:H40"/>
    <mergeCell ref="A50:E50"/>
    <mergeCell ref="G50:H50"/>
    <mergeCell ref="A45:B45"/>
    <mergeCell ref="G45:H45"/>
    <mergeCell ref="A46:B46"/>
    <mergeCell ref="G46:H46"/>
    <mergeCell ref="A47:B47"/>
    <mergeCell ref="G47:H47"/>
    <mergeCell ref="A48:B48"/>
    <mergeCell ref="G48:H48"/>
    <mergeCell ref="A49:F49"/>
    <mergeCell ref="G49:H49"/>
  </mergeCells>
  <phoneticPr fontId="7" type="noConversion"/>
  <pageMargins left="0.70866141732283472" right="0.70866141732283472" top="1.3779527559055118" bottom="0.78740157480314965" header="0.31496062992125984" footer="0.31496062992125984"/>
  <pageSetup paperSize="9" scale="65" fitToHeight="0" orientation="landscape" r:id="rId1"/>
  <headerFooter>
    <oddHeader>&amp;R&amp;G</oddHeader>
    <oddFooter>&amp;LAnlage - Kalkulationsblatt und -grundlage&amp;RSeite &amp;P von &amp;N</oddFooter>
  </headerFooter>
  <rowBreaks count="2" manualBreakCount="2">
    <brk id="24" max="16383" man="1"/>
    <brk id="43" max="16383" man="1"/>
  </rowBreaks>
  <legacyDrawingHF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95AB4-3401-488E-89EC-251E25180BC7}">
  <dimension ref="A1:P896"/>
  <sheetViews>
    <sheetView workbookViewId="0">
      <selection activeCell="A48" sqref="A48:XFD62"/>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164" customWidth="1"/>
    <col min="5" max="5" width="10.28515625" style="82" customWidth="1"/>
    <col min="6" max="6" width="14.42578125" style="82" customWidth="1"/>
    <col min="7" max="9" width="11.85546875" style="82" customWidth="1"/>
    <col min="10" max="10" width="16.5703125" style="82" customWidth="1"/>
    <col min="11" max="16" width="11.42578125" style="82"/>
    <col min="17" max="16384" width="11.42578125" style="53"/>
  </cols>
  <sheetData>
    <row r="1" spans="1:16" ht="15.75" x14ac:dyDescent="0.25">
      <c r="A1" s="79"/>
      <c r="B1" s="79" t="s">
        <v>166</v>
      </c>
      <c r="C1" s="80"/>
      <c r="D1" s="81"/>
      <c r="F1" s="83" t="s">
        <v>167</v>
      </c>
      <c r="K1" s="53"/>
      <c r="L1" s="53"/>
      <c r="M1" s="53"/>
      <c r="N1" s="53"/>
      <c r="O1" s="53"/>
      <c r="P1" s="53"/>
    </row>
    <row r="2" spans="1:16" ht="25.5" customHeight="1" x14ac:dyDescent="0.2">
      <c r="A2" s="84"/>
      <c r="B2" s="85" t="s">
        <v>249</v>
      </c>
      <c r="C2" s="80"/>
      <c r="D2" s="81"/>
      <c r="K2" s="53"/>
      <c r="L2" s="53"/>
      <c r="M2" s="53"/>
      <c r="N2" s="53"/>
      <c r="O2" s="53"/>
      <c r="P2" s="53"/>
    </row>
    <row r="3" spans="1:16" ht="12.75" customHeight="1" x14ac:dyDescent="0.2">
      <c r="A3" s="80"/>
      <c r="B3" s="86"/>
      <c r="C3" s="282" t="s">
        <v>169</v>
      </c>
      <c r="D3" s="283"/>
      <c r="K3" s="53"/>
      <c r="L3" s="53"/>
      <c r="M3" s="53"/>
      <c r="N3" s="53"/>
      <c r="O3" s="53"/>
      <c r="P3" s="53"/>
    </row>
    <row r="4" spans="1:16" x14ac:dyDescent="0.2">
      <c r="A4" s="80"/>
      <c r="B4" s="87"/>
      <c r="C4" s="80"/>
      <c r="D4" s="88"/>
      <c r="F4" s="89" t="s">
        <v>170</v>
      </c>
      <c r="G4" s="90"/>
      <c r="H4" s="90"/>
      <c r="I4" s="90"/>
      <c r="J4" s="91"/>
      <c r="K4" s="53"/>
      <c r="L4" s="53"/>
      <c r="M4" s="53"/>
      <c r="N4" s="53"/>
      <c r="O4" s="53"/>
      <c r="P4" s="53"/>
    </row>
    <row r="5" spans="1:16" ht="15.75" x14ac:dyDescent="0.25">
      <c r="A5" s="80"/>
      <c r="B5" s="79" t="s">
        <v>171</v>
      </c>
      <c r="C5" s="92">
        <v>100</v>
      </c>
      <c r="D5" s="93"/>
      <c r="F5" s="94" t="s">
        <v>172</v>
      </c>
      <c r="G5" s="95"/>
      <c r="H5" s="95"/>
      <c r="I5" s="95"/>
      <c r="J5" s="96"/>
      <c r="K5" s="53"/>
      <c r="L5" s="53"/>
      <c r="M5" s="53"/>
      <c r="N5" s="53"/>
      <c r="O5" s="53"/>
      <c r="P5" s="53"/>
    </row>
    <row r="6" spans="1:16" ht="12" customHeight="1" x14ac:dyDescent="0.2">
      <c r="A6" s="80"/>
      <c r="B6" s="80"/>
      <c r="C6" s="97" t="s">
        <v>173</v>
      </c>
      <c r="D6" s="98" t="s">
        <v>139</v>
      </c>
      <c r="F6" s="94" t="s">
        <v>174</v>
      </c>
      <c r="G6" s="95"/>
      <c r="H6" s="95" t="s">
        <v>175</v>
      </c>
      <c r="I6" s="99" t="str">
        <f>D20</f>
        <v/>
      </c>
      <c r="J6" s="96"/>
      <c r="K6" s="53"/>
      <c r="L6" s="53"/>
      <c r="M6" s="53"/>
      <c r="N6" s="53"/>
      <c r="O6" s="53"/>
      <c r="P6" s="53"/>
    </row>
    <row r="7" spans="1:16" ht="15.75" x14ac:dyDescent="0.25">
      <c r="A7" s="79" t="s">
        <v>176</v>
      </c>
      <c r="B7" s="79" t="s">
        <v>177</v>
      </c>
      <c r="C7" s="100"/>
      <c r="D7" s="101"/>
      <c r="F7" s="94"/>
      <c r="G7" s="95"/>
      <c r="H7" s="95" t="s">
        <v>178</v>
      </c>
      <c r="I7" s="99" t="str">
        <f>D22</f>
        <v/>
      </c>
      <c r="J7" s="96"/>
      <c r="K7" s="53"/>
      <c r="L7" s="53"/>
      <c r="M7" s="53"/>
      <c r="N7" s="53"/>
      <c r="O7" s="53"/>
      <c r="P7" s="53"/>
    </row>
    <row r="8" spans="1:16" x14ac:dyDescent="0.2">
      <c r="A8" s="80" t="s">
        <v>117</v>
      </c>
      <c r="B8" s="80" t="s">
        <v>179</v>
      </c>
      <c r="C8" s="102"/>
      <c r="D8" s="103">
        <f>ROUND($D$5*C8%,2)</f>
        <v>0</v>
      </c>
      <c r="F8" s="94"/>
      <c r="G8" s="95"/>
      <c r="H8" s="95" t="s">
        <v>180</v>
      </c>
      <c r="I8" s="99" t="str">
        <f>D24</f>
        <v/>
      </c>
      <c r="J8" s="96"/>
      <c r="K8" s="53"/>
      <c r="L8" s="53"/>
      <c r="M8" s="53"/>
      <c r="N8" s="53"/>
      <c r="O8" s="53"/>
      <c r="P8" s="53"/>
    </row>
    <row r="9" spans="1:16" x14ac:dyDescent="0.2">
      <c r="A9" s="80" t="s">
        <v>118</v>
      </c>
      <c r="B9" s="80" t="s">
        <v>181</v>
      </c>
      <c r="C9" s="102"/>
      <c r="D9" s="103">
        <f t="shared" ref="D9:D12" si="0">ROUND($D$5*C9%,2)</f>
        <v>0</v>
      </c>
      <c r="F9" s="94"/>
      <c r="G9" s="95"/>
      <c r="H9" s="95" t="s">
        <v>182</v>
      </c>
      <c r="I9" s="99" t="str">
        <f>D26</f>
        <v/>
      </c>
      <c r="J9" s="96"/>
      <c r="K9" s="53"/>
      <c r="L9" s="53"/>
      <c r="M9" s="53"/>
      <c r="N9" s="53"/>
      <c r="O9" s="53"/>
      <c r="P9" s="53"/>
    </row>
    <row r="10" spans="1:16" ht="13.5" thickBot="1" x14ac:dyDescent="0.25">
      <c r="A10" s="80" t="s">
        <v>183</v>
      </c>
      <c r="B10" s="80" t="s">
        <v>184</v>
      </c>
      <c r="C10" s="102"/>
      <c r="D10" s="103">
        <f t="shared" si="0"/>
        <v>0</v>
      </c>
      <c r="F10" s="94"/>
      <c r="G10" s="95"/>
      <c r="H10" s="95"/>
      <c r="I10" s="104">
        <f>SUM(I6:I9)</f>
        <v>0</v>
      </c>
      <c r="J10" s="105"/>
      <c r="K10" s="53"/>
      <c r="L10" s="53"/>
      <c r="M10" s="53"/>
      <c r="N10" s="53"/>
      <c r="O10" s="53"/>
      <c r="P10" s="53"/>
    </row>
    <row r="11" spans="1:16" x14ac:dyDescent="0.2">
      <c r="A11" s="80" t="s">
        <v>18</v>
      </c>
      <c r="B11" s="80" t="s">
        <v>185</v>
      </c>
      <c r="C11" s="102"/>
      <c r="D11" s="103">
        <f t="shared" si="0"/>
        <v>0</v>
      </c>
      <c r="F11" s="94"/>
      <c r="G11" s="95"/>
      <c r="H11" s="95"/>
      <c r="I11" s="95"/>
      <c r="J11" s="96"/>
      <c r="K11" s="53"/>
      <c r="L11" s="53"/>
      <c r="M11" s="53"/>
      <c r="N11" s="53"/>
      <c r="O11" s="53"/>
      <c r="P11" s="53"/>
    </row>
    <row r="12" spans="1:16" x14ac:dyDescent="0.2">
      <c r="A12" s="80" t="s">
        <v>186</v>
      </c>
      <c r="B12" s="80" t="s">
        <v>187</v>
      </c>
      <c r="C12" s="102"/>
      <c r="D12" s="103">
        <f t="shared" si="0"/>
        <v>0</v>
      </c>
      <c r="F12" s="94" t="s">
        <v>188</v>
      </c>
      <c r="G12" s="95"/>
      <c r="H12" s="95"/>
      <c r="I12" s="106" t="str">
        <f>IF(ISNUMBER(D5),I10/D5%,"")</f>
        <v/>
      </c>
      <c r="J12" s="96"/>
      <c r="K12" s="53"/>
      <c r="L12" s="53"/>
      <c r="M12" s="53"/>
      <c r="N12" s="53"/>
      <c r="O12" s="53"/>
      <c r="P12" s="53"/>
    </row>
    <row r="13" spans="1:16" ht="15.75" x14ac:dyDescent="0.25">
      <c r="A13" s="80"/>
      <c r="B13" s="79" t="s">
        <v>189</v>
      </c>
      <c r="C13" s="107">
        <f>SUM(C8:C12)</f>
        <v>0</v>
      </c>
      <c r="D13" s="108">
        <f>ROUND(SUM(D8:D12),2)</f>
        <v>0</v>
      </c>
      <c r="F13" s="109"/>
      <c r="G13" s="110"/>
      <c r="H13" s="110"/>
      <c r="I13" s="110"/>
      <c r="J13" s="111"/>
      <c r="K13" s="53"/>
      <c r="L13" s="53"/>
      <c r="M13" s="53"/>
      <c r="N13" s="53"/>
      <c r="O13" s="53"/>
      <c r="P13" s="53"/>
    </row>
    <row r="14" spans="1:16" ht="13.5" thickBot="1" x14ac:dyDescent="0.25">
      <c r="A14" s="80" t="s">
        <v>190</v>
      </c>
      <c r="B14" s="80" t="s">
        <v>191</v>
      </c>
      <c r="C14" s="102"/>
      <c r="D14" s="103">
        <f>ROUND($D$5*C14%,2)</f>
        <v>0</v>
      </c>
      <c r="K14" s="53"/>
      <c r="L14" s="53"/>
      <c r="M14" s="53"/>
      <c r="N14" s="53"/>
      <c r="O14" s="53"/>
      <c r="P14" s="53"/>
    </row>
    <row r="15" spans="1:16" ht="13.5" thickBot="1" x14ac:dyDescent="0.25">
      <c r="A15" s="80" t="s">
        <v>192</v>
      </c>
      <c r="B15" s="80" t="s">
        <v>193</v>
      </c>
      <c r="C15" s="102"/>
      <c r="D15" s="103">
        <f t="shared" ref="D15:D16" si="1">ROUND($D$5*C15%,2)</f>
        <v>0</v>
      </c>
      <c r="F15" s="112" t="s">
        <v>194</v>
      </c>
      <c r="G15" s="113"/>
      <c r="H15" s="114"/>
      <c r="I15" s="115"/>
      <c r="J15" s="116"/>
      <c r="K15" s="53"/>
      <c r="L15" s="53"/>
      <c r="M15" s="53"/>
      <c r="N15" s="53"/>
      <c r="O15" s="53"/>
      <c r="P15" s="53"/>
    </row>
    <row r="16" spans="1:16" ht="13.5" thickBot="1" x14ac:dyDescent="0.25">
      <c r="A16" s="117" t="s">
        <v>195</v>
      </c>
      <c r="B16" s="80" t="s">
        <v>196</v>
      </c>
      <c r="C16" s="102"/>
      <c r="D16" s="103">
        <f t="shared" si="1"/>
        <v>0</v>
      </c>
      <c r="K16" s="53"/>
      <c r="L16" s="53"/>
      <c r="M16" s="53"/>
      <c r="N16" s="53"/>
      <c r="O16" s="53"/>
      <c r="P16" s="53"/>
    </row>
    <row r="17" spans="1:16" ht="16.5" thickBot="1" x14ac:dyDescent="0.3">
      <c r="A17" s="80"/>
      <c r="B17" s="79" t="s">
        <v>197</v>
      </c>
      <c r="C17" s="107">
        <f>+C16+C15+C14+C13</f>
        <v>0</v>
      </c>
      <c r="D17" s="108">
        <f>+D16+D15+D14+D13</f>
        <v>0</v>
      </c>
      <c r="F17" s="118" t="s">
        <v>198</v>
      </c>
      <c r="G17" s="119"/>
      <c r="H17" s="119"/>
      <c r="I17" s="119"/>
      <c r="J17" s="120"/>
      <c r="K17" s="53"/>
      <c r="L17" s="53"/>
      <c r="M17" s="53"/>
      <c r="N17" s="53"/>
      <c r="O17" s="53"/>
      <c r="P17" s="53"/>
    </row>
    <row r="18" spans="1:16" ht="15.75" x14ac:dyDescent="0.25">
      <c r="A18" s="79" t="s">
        <v>199</v>
      </c>
      <c r="B18" s="79" t="s">
        <v>200</v>
      </c>
      <c r="C18" s="100"/>
      <c r="D18" s="101"/>
      <c r="K18" s="53"/>
      <c r="L18" s="53"/>
      <c r="M18" s="53"/>
      <c r="N18" s="53"/>
      <c r="O18" s="53"/>
      <c r="P18" s="53"/>
    </row>
    <row r="19" spans="1:16" x14ac:dyDescent="0.2">
      <c r="A19" s="121" t="s">
        <v>117</v>
      </c>
      <c r="B19" s="80" t="s">
        <v>201</v>
      </c>
      <c r="C19" s="102"/>
      <c r="D19" s="103">
        <f>ROUND($D$5*C19%,2)</f>
        <v>0</v>
      </c>
      <c r="F19" s="122" t="s">
        <v>202</v>
      </c>
      <c r="G19" s="123"/>
      <c r="H19" s="123"/>
      <c r="I19" s="123"/>
      <c r="J19" s="124"/>
      <c r="K19" s="53"/>
      <c r="L19" s="53"/>
      <c r="M19" s="53"/>
      <c r="N19" s="53"/>
      <c r="O19" s="53"/>
      <c r="P19" s="53"/>
    </row>
    <row r="20" spans="1:16" x14ac:dyDescent="0.2">
      <c r="A20" s="121" t="s">
        <v>203</v>
      </c>
      <c r="B20" s="80" t="s">
        <v>204</v>
      </c>
      <c r="C20" s="125" t="str">
        <f>IF(C19&gt;0.01,$C$13,"")</f>
        <v/>
      </c>
      <c r="D20" s="103" t="str">
        <f>IF(ISNUMBER(C19),D19*C20%,"")</f>
        <v/>
      </c>
      <c r="F20" s="126" t="s">
        <v>205</v>
      </c>
      <c r="G20" s="127"/>
      <c r="H20" s="127"/>
      <c r="I20" s="127"/>
      <c r="J20" s="128"/>
      <c r="K20" s="53"/>
      <c r="L20" s="53"/>
      <c r="M20" s="53"/>
      <c r="N20" s="53"/>
      <c r="O20" s="53"/>
      <c r="P20" s="53"/>
    </row>
    <row r="21" spans="1:16" x14ac:dyDescent="0.2">
      <c r="A21" s="121" t="s">
        <v>118</v>
      </c>
      <c r="B21" s="80" t="s">
        <v>206</v>
      </c>
      <c r="C21" s="102"/>
      <c r="D21" s="103">
        <f>ROUND($D$5*C21%,2)</f>
        <v>0</v>
      </c>
      <c r="F21" s="126" t="s">
        <v>207</v>
      </c>
      <c r="G21" s="127"/>
      <c r="H21" s="127"/>
      <c r="I21" s="127"/>
      <c r="J21" s="129"/>
      <c r="K21" s="53"/>
      <c r="L21" s="53"/>
      <c r="M21" s="53"/>
      <c r="N21" s="53"/>
      <c r="O21" s="53"/>
      <c r="P21" s="53"/>
    </row>
    <row r="22" spans="1:16" x14ac:dyDescent="0.2">
      <c r="A22" s="121" t="s">
        <v>208</v>
      </c>
      <c r="B22" s="80" t="s">
        <v>209</v>
      </c>
      <c r="C22" s="125" t="str">
        <f>IF(C21&gt;0.1,$C$13,"")</f>
        <v/>
      </c>
      <c r="D22" s="103" t="str">
        <f>IF(ISNUMBER(C21),D21*C22%,"")</f>
        <v/>
      </c>
      <c r="F22" s="126" t="s">
        <v>210</v>
      </c>
      <c r="G22" s="127"/>
      <c r="H22" s="127"/>
      <c r="I22" s="127"/>
      <c r="J22" s="129"/>
      <c r="K22" s="53"/>
      <c r="L22" s="53"/>
      <c r="M22" s="53"/>
      <c r="N22" s="53"/>
      <c r="O22" s="53"/>
      <c r="P22" s="53"/>
    </row>
    <row r="23" spans="1:16" x14ac:dyDescent="0.2">
      <c r="A23" s="121" t="s">
        <v>183</v>
      </c>
      <c r="B23" s="80" t="s">
        <v>211</v>
      </c>
      <c r="C23" s="102"/>
      <c r="D23" s="103">
        <f>ROUND($D$5*C23%,2)</f>
        <v>0</v>
      </c>
      <c r="F23" s="126" t="s">
        <v>212</v>
      </c>
      <c r="G23" s="127"/>
      <c r="H23" s="127"/>
      <c r="I23" s="127"/>
      <c r="J23" s="129"/>
      <c r="K23" s="53"/>
      <c r="L23" s="53"/>
      <c r="M23" s="53"/>
      <c r="N23" s="53"/>
      <c r="O23" s="53"/>
      <c r="P23" s="53"/>
    </row>
    <row r="24" spans="1:16" x14ac:dyDescent="0.2">
      <c r="A24" s="121" t="s">
        <v>213</v>
      </c>
      <c r="B24" s="80" t="s">
        <v>214</v>
      </c>
      <c r="C24" s="125" t="str">
        <f>IF(C23&gt;0.1,$C$13,"")</f>
        <v/>
      </c>
      <c r="D24" s="103" t="str">
        <f>IF(ISNUMBER(C23),D23*C24%,"")</f>
        <v/>
      </c>
      <c r="F24" s="126" t="s">
        <v>215</v>
      </c>
      <c r="G24" s="127"/>
      <c r="H24" s="127"/>
      <c r="I24" s="127"/>
      <c r="J24" s="129"/>
      <c r="K24" s="53"/>
      <c r="L24" s="53"/>
      <c r="M24" s="53"/>
      <c r="N24" s="53"/>
      <c r="O24" s="53"/>
      <c r="P24" s="53"/>
    </row>
    <row r="25" spans="1:16" x14ac:dyDescent="0.2">
      <c r="A25" s="121">
        <v>4</v>
      </c>
      <c r="B25" s="80" t="s">
        <v>216</v>
      </c>
      <c r="C25" s="102"/>
      <c r="D25" s="103">
        <f>ROUND($D$5*C25%,2)</f>
        <v>0</v>
      </c>
      <c r="F25" s="130" t="s">
        <v>217</v>
      </c>
      <c r="G25" s="131"/>
      <c r="H25" s="131"/>
      <c r="I25" s="131"/>
      <c r="J25" s="132"/>
      <c r="K25" s="53"/>
      <c r="L25" s="53"/>
      <c r="M25" s="53"/>
      <c r="N25" s="53"/>
      <c r="O25" s="53"/>
      <c r="P25" s="53"/>
    </row>
    <row r="26" spans="1:16" x14ac:dyDescent="0.2">
      <c r="A26" s="121" t="s">
        <v>218</v>
      </c>
      <c r="B26" s="80" t="s">
        <v>219</v>
      </c>
      <c r="C26" s="125" t="str">
        <f>IF(C25&gt;0.01,$C$13,"")</f>
        <v/>
      </c>
      <c r="D26" s="103" t="str">
        <f>IF(ISNUMBER(C25),D25*C26%,"")</f>
        <v/>
      </c>
      <c r="K26" s="53"/>
      <c r="L26" s="53"/>
      <c r="M26" s="53"/>
      <c r="N26" s="53"/>
      <c r="O26" s="53"/>
      <c r="P26" s="53"/>
    </row>
    <row r="27" spans="1:16" ht="15.75" x14ac:dyDescent="0.25">
      <c r="A27" s="121"/>
      <c r="B27" s="79" t="s">
        <v>220</v>
      </c>
      <c r="C27" s="107" t="str">
        <f>IF(ISNUMBER(C26),(C25+C23+C21+C19+I12),"")</f>
        <v/>
      </c>
      <c r="D27" s="108">
        <f>ROUND(SUM(D19:D26),2)</f>
        <v>0</v>
      </c>
      <c r="K27" s="53"/>
      <c r="L27" s="53"/>
      <c r="M27" s="53"/>
      <c r="N27" s="53"/>
      <c r="O27" s="53"/>
      <c r="P27" s="53"/>
    </row>
    <row r="28" spans="1:16" ht="16.5" thickBot="1" x14ac:dyDescent="0.3">
      <c r="A28" s="80"/>
      <c r="B28" s="79" t="s">
        <v>221</v>
      </c>
      <c r="C28" s="107" t="str">
        <f>IF(ISNUMBER(C27),(C27+C17),"")</f>
        <v/>
      </c>
      <c r="D28" s="108">
        <f>ROUND((D27+D17),2)</f>
        <v>0</v>
      </c>
      <c r="K28" s="53"/>
      <c r="L28" s="53"/>
      <c r="M28" s="53"/>
      <c r="N28" s="53"/>
      <c r="O28" s="53"/>
      <c r="P28" s="53"/>
    </row>
    <row r="29" spans="1:16" ht="16.5" thickBot="1" x14ac:dyDescent="0.3">
      <c r="A29" s="79" t="s">
        <v>222</v>
      </c>
      <c r="B29" s="79" t="s">
        <v>102</v>
      </c>
      <c r="C29" s="100"/>
      <c r="D29" s="133"/>
      <c r="F29" s="134" t="s">
        <v>223</v>
      </c>
      <c r="G29" s="135" t="s">
        <v>224</v>
      </c>
      <c r="H29" s="136"/>
      <c r="I29" s="136"/>
      <c r="J29" s="137"/>
      <c r="K29" s="53"/>
      <c r="L29" s="53"/>
      <c r="M29" s="53"/>
      <c r="N29" s="53"/>
      <c r="O29" s="53"/>
      <c r="P29" s="53"/>
    </row>
    <row r="30" spans="1:16" x14ac:dyDescent="0.2">
      <c r="A30" s="138" t="s">
        <v>117</v>
      </c>
      <c r="B30" t="s">
        <v>225</v>
      </c>
      <c r="C30" s="125" t="str">
        <f>IF(ISNUMBER(D30),D30/$D$5%,"")</f>
        <v/>
      </c>
      <c r="D30" s="93"/>
      <c r="F30" s="139" t="s">
        <v>226</v>
      </c>
      <c r="G30" s="140"/>
      <c r="H30" s="140"/>
      <c r="I30" s="140"/>
      <c r="J30" s="141"/>
      <c r="K30" s="53"/>
      <c r="L30" s="53"/>
      <c r="M30" s="53"/>
      <c r="N30" s="53"/>
      <c r="O30" s="53"/>
      <c r="P30" s="53"/>
    </row>
    <row r="31" spans="1:16" x14ac:dyDescent="0.2">
      <c r="A31" s="138" t="s">
        <v>118</v>
      </c>
      <c r="B31" s="80" t="s">
        <v>227</v>
      </c>
      <c r="C31" s="125" t="str">
        <f t="shared" ref="C31:C39" si="2">IF(ISNUMBER(D31),D31/$D$5%,"")</f>
        <v/>
      </c>
      <c r="D31" s="93"/>
      <c r="F31" s="142" t="s">
        <v>228</v>
      </c>
      <c r="G31" s="143"/>
      <c r="H31" s="143"/>
      <c r="I31" s="143"/>
      <c r="J31" s="144"/>
      <c r="K31" s="53"/>
      <c r="L31" s="53"/>
      <c r="M31" s="53"/>
      <c r="N31" s="53"/>
      <c r="O31" s="53"/>
      <c r="P31" s="53"/>
    </row>
    <row r="32" spans="1:16" x14ac:dyDescent="0.2">
      <c r="A32" s="138" t="s">
        <v>183</v>
      </c>
      <c r="B32" s="80" t="s">
        <v>229</v>
      </c>
      <c r="C32" s="125" t="str">
        <f t="shared" si="2"/>
        <v/>
      </c>
      <c r="D32" s="93"/>
      <c r="E32" s="145"/>
      <c r="F32" s="142" t="s">
        <v>230</v>
      </c>
      <c r="G32" s="143"/>
      <c r="H32" s="143"/>
      <c r="I32" s="143"/>
      <c r="J32" s="144"/>
      <c r="K32" s="53"/>
      <c r="L32" s="53"/>
      <c r="M32" s="53"/>
      <c r="N32" s="53"/>
      <c r="O32" s="53"/>
      <c r="P32" s="53"/>
    </row>
    <row r="33" spans="1:16" x14ac:dyDescent="0.2">
      <c r="A33" s="138" t="s">
        <v>18</v>
      </c>
      <c r="B33" s="80" t="s">
        <v>103</v>
      </c>
      <c r="C33" s="125" t="str">
        <f t="shared" si="2"/>
        <v/>
      </c>
      <c r="D33" s="93"/>
      <c r="E33" s="145"/>
      <c r="F33" s="142" t="s">
        <v>231</v>
      </c>
      <c r="G33" s="143"/>
      <c r="H33" s="143"/>
      <c r="I33" s="143"/>
      <c r="J33" s="146"/>
      <c r="K33" s="53"/>
      <c r="L33" s="53"/>
      <c r="M33" s="53"/>
      <c r="N33" s="53"/>
      <c r="O33" s="53"/>
      <c r="P33" s="53"/>
    </row>
    <row r="34" spans="1:16" x14ac:dyDescent="0.2">
      <c r="A34" s="138" t="s">
        <v>186</v>
      </c>
      <c r="B34" s="80" t="s">
        <v>232</v>
      </c>
      <c r="C34" s="125" t="str">
        <f t="shared" si="2"/>
        <v/>
      </c>
      <c r="D34" s="93"/>
      <c r="E34" s="147"/>
      <c r="F34" s="142" t="s">
        <v>233</v>
      </c>
      <c r="G34" s="143"/>
      <c r="H34" s="143"/>
      <c r="I34" s="143"/>
      <c r="J34" s="146"/>
      <c r="K34" s="53"/>
      <c r="L34" s="53"/>
      <c r="M34" s="53"/>
      <c r="N34" s="53"/>
      <c r="O34" s="53"/>
      <c r="P34" s="53"/>
    </row>
    <row r="35" spans="1:16" x14ac:dyDescent="0.2">
      <c r="A35" s="138" t="s">
        <v>190</v>
      </c>
      <c r="B35" s="80" t="s">
        <v>104</v>
      </c>
      <c r="C35" s="125" t="str">
        <f t="shared" si="2"/>
        <v/>
      </c>
      <c r="D35" s="93"/>
      <c r="E35" s="145"/>
      <c r="F35" s="148" t="s">
        <v>234</v>
      </c>
      <c r="G35" s="149"/>
      <c r="H35" s="149"/>
      <c r="I35" s="149"/>
      <c r="J35" s="150"/>
      <c r="K35" s="53"/>
      <c r="L35" s="53"/>
      <c r="M35" s="53"/>
      <c r="N35" s="53"/>
      <c r="O35" s="53"/>
      <c r="P35" s="53"/>
    </row>
    <row r="36" spans="1:16" x14ac:dyDescent="0.2">
      <c r="A36" s="138" t="s">
        <v>192</v>
      </c>
      <c r="B36" s="80" t="s">
        <v>235</v>
      </c>
      <c r="C36" s="125" t="str">
        <f t="shared" si="2"/>
        <v/>
      </c>
      <c r="D36" s="93"/>
      <c r="E36" s="145"/>
      <c r="K36" s="53"/>
      <c r="L36" s="53"/>
      <c r="M36" s="53"/>
      <c r="N36" s="53"/>
      <c r="O36" s="53"/>
      <c r="P36" s="53"/>
    </row>
    <row r="37" spans="1:16" x14ac:dyDescent="0.2">
      <c r="A37" s="138" t="s">
        <v>195</v>
      </c>
      <c r="B37" s="80" t="s">
        <v>236</v>
      </c>
      <c r="C37" s="125" t="str">
        <f t="shared" si="2"/>
        <v/>
      </c>
      <c r="D37" s="93"/>
      <c r="K37" s="53"/>
      <c r="L37" s="53"/>
      <c r="M37" s="53"/>
      <c r="N37" s="53"/>
      <c r="O37" s="53"/>
      <c r="P37" s="53"/>
    </row>
    <row r="38" spans="1:16" x14ac:dyDescent="0.2">
      <c r="A38" s="138" t="s">
        <v>237</v>
      </c>
      <c r="B38" s="80" t="s">
        <v>238</v>
      </c>
      <c r="C38" s="125" t="str">
        <f t="shared" si="2"/>
        <v/>
      </c>
      <c r="D38" s="93"/>
      <c r="K38" s="53"/>
      <c r="L38" s="53"/>
      <c r="M38" s="53"/>
      <c r="N38" s="53"/>
      <c r="O38" s="53"/>
      <c r="P38" s="53"/>
    </row>
    <row r="39" spans="1:16" x14ac:dyDescent="0.2">
      <c r="A39" s="138" t="s">
        <v>239</v>
      </c>
      <c r="B39" s="80" t="s">
        <v>240</v>
      </c>
      <c r="C39" s="125" t="str">
        <f t="shared" si="2"/>
        <v/>
      </c>
      <c r="D39" s="93"/>
      <c r="K39" s="53"/>
      <c r="L39" s="53"/>
      <c r="M39" s="53"/>
      <c r="N39" s="53"/>
      <c r="O39" s="53"/>
      <c r="P39" s="53"/>
    </row>
    <row r="40" spans="1:16" ht="15.75" x14ac:dyDescent="0.25">
      <c r="A40" s="79"/>
      <c r="B40" s="79" t="s">
        <v>241</v>
      </c>
      <c r="C40" s="107" t="str">
        <f>IF(ISNUMBER(C30),SUM(C30:C39),"")</f>
        <v/>
      </c>
      <c r="D40" s="98">
        <f>ROUND(SUM(D30:D39),2)</f>
        <v>0</v>
      </c>
      <c r="K40" s="53"/>
      <c r="L40" s="53"/>
      <c r="M40" s="53"/>
      <c r="N40" s="53"/>
      <c r="O40" s="53"/>
      <c r="P40" s="53"/>
    </row>
    <row r="41" spans="1:16" ht="15.75" x14ac:dyDescent="0.25">
      <c r="A41" s="79"/>
      <c r="B41" s="79" t="s">
        <v>242</v>
      </c>
      <c r="C41" s="107" t="str">
        <f>IF(ISNUMBER(C40),C40+C28,"")</f>
        <v/>
      </c>
      <c r="D41" s="151">
        <f>D5+D17+D27+D42</f>
        <v>0</v>
      </c>
      <c r="K41" s="53"/>
      <c r="L41" s="53"/>
      <c r="M41" s="53"/>
      <c r="N41" s="53"/>
      <c r="O41" s="53"/>
      <c r="P41" s="53"/>
    </row>
    <row r="42" spans="1:16" ht="15.75" x14ac:dyDescent="0.25">
      <c r="A42" s="152" t="s">
        <v>243</v>
      </c>
      <c r="B42" s="79" t="s">
        <v>244</v>
      </c>
      <c r="C42" s="125" t="str">
        <f t="shared" ref="C42" si="3">IF(ISNUMBER(D42),D42/$D$5%,"")</f>
        <v/>
      </c>
      <c r="D42" s="93"/>
      <c r="K42" s="53"/>
      <c r="L42" s="53"/>
      <c r="M42" s="53"/>
      <c r="N42" s="53"/>
      <c r="O42" s="53"/>
      <c r="P42" s="53"/>
    </row>
    <row r="43" spans="1:16" ht="15.75" x14ac:dyDescent="0.25">
      <c r="A43" s="79"/>
      <c r="B43" s="79" t="s">
        <v>245</v>
      </c>
      <c r="C43" s="107" t="str">
        <f>IF(ISNUMBER(C42),(C42+C41+C5),"")</f>
        <v/>
      </c>
      <c r="D43" s="153">
        <f>+D28+D5+D40+D42</f>
        <v>0</v>
      </c>
      <c r="K43" s="53"/>
      <c r="L43" s="53"/>
      <c r="M43" s="53"/>
      <c r="N43" s="53"/>
      <c r="O43" s="53"/>
      <c r="P43" s="53"/>
    </row>
    <row r="44" spans="1:16" x14ac:dyDescent="0.2">
      <c r="A44" s="154" t="s">
        <v>246</v>
      </c>
      <c r="B44" s="155"/>
      <c r="C44" s="156"/>
      <c r="D44" s="157"/>
      <c r="E44" s="147"/>
      <c r="J44" s="147"/>
      <c r="K44" s="53"/>
      <c r="L44" s="53"/>
      <c r="M44" s="53"/>
      <c r="N44" s="53"/>
      <c r="O44" s="53"/>
      <c r="P44" s="53"/>
    </row>
    <row r="45" spans="1:16" x14ac:dyDescent="0.2">
      <c r="A45" s="158" t="s">
        <v>247</v>
      </c>
      <c r="B45" s="159"/>
      <c r="C45" s="159"/>
      <c r="D45" s="160"/>
      <c r="E45" s="147"/>
      <c r="J45" s="147"/>
      <c r="K45" s="53"/>
      <c r="L45" s="53"/>
      <c r="M45" s="53"/>
      <c r="N45" s="53"/>
      <c r="O45" s="53"/>
      <c r="P45" s="53"/>
    </row>
    <row r="46" spans="1:16" x14ac:dyDescent="0.2">
      <c r="A46" s="161" t="s">
        <v>248</v>
      </c>
      <c r="B46" s="162"/>
      <c r="C46" s="162"/>
      <c r="D46" s="163"/>
      <c r="E46" s="147"/>
      <c r="J46" s="147"/>
      <c r="K46" s="53"/>
      <c r="L46" s="53"/>
      <c r="M46" s="53"/>
      <c r="N46" s="53"/>
      <c r="O46" s="53"/>
      <c r="P46" s="53"/>
    </row>
    <row r="48" spans="1:16" x14ac:dyDescent="0.2">
      <c r="B48" s="190" t="s">
        <v>281</v>
      </c>
    </row>
    <row r="50" spans="1:4" x14ac:dyDescent="0.2">
      <c r="B50" s="191" t="s">
        <v>269</v>
      </c>
      <c r="C50" s="198"/>
      <c r="D50" s="164" t="s">
        <v>268</v>
      </c>
    </row>
    <row r="51" spans="1:4" x14ac:dyDescent="0.2">
      <c r="B51" s="191" t="s">
        <v>270</v>
      </c>
      <c r="C51" s="198"/>
      <c r="D51" s="164" t="s">
        <v>268</v>
      </c>
    </row>
    <row r="52" spans="1:4" x14ac:dyDescent="0.2">
      <c r="B52" s="191" t="s">
        <v>271</v>
      </c>
      <c r="C52" s="198"/>
      <c r="D52" s="164" t="s">
        <v>268</v>
      </c>
    </row>
    <row r="53" spans="1:4" x14ac:dyDescent="0.2">
      <c r="B53" s="189"/>
    </row>
    <row r="55" spans="1:4" x14ac:dyDescent="0.2">
      <c r="A55" s="192" t="s">
        <v>272</v>
      </c>
      <c r="B55" t="s">
        <v>264</v>
      </c>
    </row>
    <row r="56" spans="1:4" x14ac:dyDescent="0.2">
      <c r="A56" s="192" t="s">
        <v>273</v>
      </c>
      <c r="B56" t="s">
        <v>265</v>
      </c>
    </row>
    <row r="57" spans="1:4" x14ac:dyDescent="0.2">
      <c r="A57" s="192" t="s">
        <v>274</v>
      </c>
      <c r="B57" t="s">
        <v>266</v>
      </c>
    </row>
    <row r="59" spans="1:4" x14ac:dyDescent="0.2">
      <c r="B59" s="190" t="s">
        <v>267</v>
      </c>
    </row>
    <row r="61" spans="1:4" x14ac:dyDescent="0.2">
      <c r="B61" t="s">
        <v>262</v>
      </c>
    </row>
    <row r="62" spans="1:4" x14ac:dyDescent="0.2">
      <c r="B62" t="s">
        <v>263</v>
      </c>
    </row>
    <row r="66" spans="6:10" s="53" customFormat="1" x14ac:dyDescent="0.2">
      <c r="F66" s="82"/>
      <c r="G66" s="82"/>
      <c r="H66" s="82"/>
      <c r="I66" s="82"/>
      <c r="J66" s="82"/>
    </row>
    <row r="67" spans="6:10" s="53" customFormat="1" x14ac:dyDescent="0.2">
      <c r="F67" s="82"/>
      <c r="G67" s="82"/>
      <c r="H67" s="82"/>
      <c r="I67" s="82"/>
      <c r="J67" s="82"/>
    </row>
    <row r="68" spans="6:10" s="53" customFormat="1" x14ac:dyDescent="0.2">
      <c r="F68" s="82"/>
      <c r="G68" s="82"/>
      <c r="H68" s="82"/>
      <c r="I68" s="82"/>
      <c r="J68" s="82"/>
    </row>
    <row r="69" spans="6:10" s="53" customFormat="1" x14ac:dyDescent="0.2">
      <c r="F69" s="82"/>
      <c r="G69" s="82"/>
      <c r="H69" s="82"/>
      <c r="I69" s="82"/>
      <c r="J69" s="82"/>
    </row>
    <row r="70" spans="6:10" s="53" customFormat="1" x14ac:dyDescent="0.2">
      <c r="F70" s="82"/>
      <c r="G70" s="82"/>
      <c r="H70" s="82"/>
      <c r="I70" s="82"/>
      <c r="J70" s="82"/>
    </row>
    <row r="99" spans="1:16" x14ac:dyDescent="0.2">
      <c r="J99" s="145"/>
    </row>
    <row r="103" spans="1:16" x14ac:dyDescent="0.2">
      <c r="J103" s="165"/>
    </row>
    <row r="105" spans="1:16" x14ac:dyDescent="0.2">
      <c r="J105" s="145"/>
    </row>
    <row r="109" spans="1:16" x14ac:dyDescent="0.2">
      <c r="A109" s="53"/>
      <c r="B109" s="53"/>
      <c r="C109" s="53"/>
      <c r="D109" s="53"/>
      <c r="K109" s="53"/>
      <c r="L109" s="53"/>
      <c r="M109" s="53"/>
      <c r="N109" s="53"/>
      <c r="O109" s="53"/>
      <c r="P109" s="53"/>
    </row>
    <row r="113" spans="1:16" x14ac:dyDescent="0.2">
      <c r="A113" s="53"/>
      <c r="B113" s="53"/>
      <c r="C113" s="53"/>
      <c r="D113" s="53"/>
      <c r="K113" s="53"/>
      <c r="L113" s="53"/>
      <c r="M113" s="53"/>
      <c r="N113" s="53"/>
      <c r="O113" s="53"/>
      <c r="P113" s="53"/>
    </row>
    <row r="114" spans="1:16" x14ac:dyDescent="0.2">
      <c r="F114" s="53"/>
      <c r="G114" s="53"/>
      <c r="H114" s="53"/>
      <c r="I114" s="53"/>
      <c r="J114" s="53"/>
    </row>
    <row r="115" spans="1:16" x14ac:dyDescent="0.2">
      <c r="A115" s="53"/>
      <c r="B115" s="53"/>
      <c r="C115" s="53"/>
      <c r="D115" s="53"/>
      <c r="F115" s="53"/>
      <c r="G115" s="53"/>
      <c r="H115" s="53"/>
      <c r="I115" s="53"/>
      <c r="J115" s="53"/>
      <c r="K115" s="53"/>
      <c r="L115" s="53"/>
      <c r="M115" s="53"/>
      <c r="N115" s="53"/>
      <c r="O115" s="53"/>
      <c r="P115" s="53"/>
    </row>
    <row r="116" spans="1:16" x14ac:dyDescent="0.2">
      <c r="F116" s="53"/>
      <c r="G116" s="53"/>
      <c r="H116" s="53"/>
      <c r="I116" s="53"/>
      <c r="J116" s="53"/>
    </row>
    <row r="122" spans="1:16" x14ac:dyDescent="0.2">
      <c r="A122" s="53"/>
      <c r="B122" s="53"/>
      <c r="C122" s="53"/>
      <c r="D122" s="53"/>
      <c r="K122" s="53"/>
      <c r="L122" s="53"/>
      <c r="M122" s="53"/>
      <c r="N122" s="53"/>
      <c r="O122" s="53"/>
      <c r="P122" s="53"/>
    </row>
    <row r="123" spans="1:16" x14ac:dyDescent="0.2">
      <c r="A123" s="53"/>
      <c r="B123" s="53"/>
      <c r="C123" s="53"/>
      <c r="D123" s="53"/>
      <c r="K123" s="53"/>
      <c r="L123" s="53"/>
      <c r="M123" s="53"/>
      <c r="N123" s="53"/>
      <c r="O123" s="53"/>
      <c r="P123" s="53"/>
    </row>
    <row r="124" spans="1:16" x14ac:dyDescent="0.2">
      <c r="A124" s="53"/>
      <c r="B124" s="53"/>
      <c r="C124" s="53"/>
      <c r="D124" s="53"/>
      <c r="E124" s="53"/>
      <c r="K124" s="53"/>
      <c r="L124" s="53"/>
      <c r="M124" s="53"/>
      <c r="N124" s="53"/>
      <c r="O124" s="53"/>
      <c r="P124" s="53"/>
    </row>
    <row r="125" spans="1:16" x14ac:dyDescent="0.2">
      <c r="A125" s="53"/>
      <c r="B125" s="53"/>
      <c r="C125" s="53"/>
      <c r="D125" s="53"/>
      <c r="E125" s="53"/>
      <c r="K125" s="53"/>
      <c r="L125" s="53"/>
      <c r="M125" s="53"/>
      <c r="N125" s="53"/>
      <c r="O125" s="53"/>
      <c r="P125" s="53"/>
    </row>
    <row r="126" spans="1:16" x14ac:dyDescent="0.2">
      <c r="A126" s="53"/>
      <c r="B126" s="53"/>
      <c r="C126" s="53"/>
      <c r="D126" s="53"/>
      <c r="E126" s="53"/>
      <c r="K126" s="53"/>
      <c r="L126" s="53"/>
      <c r="M126" s="53"/>
      <c r="N126" s="53"/>
      <c r="O126" s="53"/>
      <c r="P126" s="53"/>
    </row>
    <row r="155" spans="6:10" x14ac:dyDescent="0.2">
      <c r="F155" s="53"/>
      <c r="G155" s="53"/>
      <c r="H155" s="53"/>
      <c r="I155" s="53"/>
      <c r="J155" s="166"/>
    </row>
    <row r="159" spans="6:10" x14ac:dyDescent="0.2">
      <c r="F159" s="53"/>
      <c r="G159" s="53"/>
      <c r="H159" s="53"/>
      <c r="I159" s="53"/>
      <c r="J159" s="165"/>
    </row>
    <row r="161" spans="1:16" x14ac:dyDescent="0.2">
      <c r="F161" s="53"/>
      <c r="G161" s="53"/>
      <c r="H161" s="53"/>
      <c r="I161" s="53"/>
      <c r="J161" s="145"/>
    </row>
    <row r="165" spans="1:16" x14ac:dyDescent="0.2">
      <c r="A165" s="53"/>
      <c r="B165" s="53"/>
      <c r="C165" s="53"/>
      <c r="D165" s="53"/>
      <c r="K165" s="53"/>
      <c r="L165" s="53"/>
      <c r="M165" s="53"/>
      <c r="N165" s="53"/>
      <c r="O165" s="53"/>
      <c r="P165" s="53"/>
    </row>
    <row r="168" spans="1:16" x14ac:dyDescent="0.2">
      <c r="F168" s="53"/>
      <c r="G168" s="53"/>
      <c r="H168" s="53"/>
      <c r="I168" s="53"/>
      <c r="J168" s="53"/>
    </row>
    <row r="169" spans="1:16" x14ac:dyDescent="0.2">
      <c r="A169" s="53"/>
      <c r="B169" s="53"/>
      <c r="C169" s="53"/>
      <c r="D169" s="53"/>
      <c r="F169" s="53"/>
      <c r="G169" s="53"/>
      <c r="H169" s="53"/>
      <c r="I169" s="53"/>
      <c r="J169" s="53"/>
      <c r="K169" s="53"/>
      <c r="L169" s="53"/>
      <c r="M169" s="53"/>
      <c r="N169" s="53"/>
      <c r="O169" s="53"/>
      <c r="P169" s="53"/>
    </row>
    <row r="170" spans="1:16" x14ac:dyDescent="0.2">
      <c r="F170" s="53"/>
      <c r="G170" s="53"/>
      <c r="H170" s="53"/>
      <c r="I170" s="53"/>
      <c r="J170" s="53"/>
    </row>
    <row r="171" spans="1:16" x14ac:dyDescent="0.2">
      <c r="A171" s="53"/>
      <c r="B171" s="53"/>
      <c r="C171" s="53"/>
      <c r="D171" s="53"/>
      <c r="F171" s="53"/>
      <c r="G171" s="53"/>
      <c r="H171" s="53"/>
      <c r="I171" s="53"/>
      <c r="J171" s="53"/>
      <c r="K171" s="53"/>
      <c r="L171" s="53"/>
      <c r="M171" s="53"/>
      <c r="N171" s="53"/>
      <c r="O171" s="53"/>
      <c r="P171" s="53"/>
    </row>
    <row r="172" spans="1:16" x14ac:dyDescent="0.2">
      <c r="F172" s="53"/>
      <c r="G172" s="53"/>
      <c r="H172" s="53"/>
      <c r="I172" s="53"/>
      <c r="J172" s="53"/>
    </row>
    <row r="178" spans="6:10" s="53" customFormat="1" x14ac:dyDescent="0.2">
      <c r="F178" s="82"/>
      <c r="G178" s="82"/>
      <c r="H178" s="82"/>
      <c r="I178" s="82"/>
      <c r="J178" s="82"/>
    </row>
    <row r="179" spans="6:10" s="53" customFormat="1" x14ac:dyDescent="0.2">
      <c r="F179" s="82"/>
      <c r="G179" s="82"/>
      <c r="H179" s="82"/>
      <c r="I179" s="82"/>
      <c r="J179" s="82"/>
    </row>
    <row r="180" spans="6:10" s="53" customFormat="1" x14ac:dyDescent="0.2">
      <c r="F180" s="82"/>
      <c r="G180" s="82"/>
      <c r="H180" s="82"/>
      <c r="I180" s="82"/>
      <c r="J180" s="82"/>
    </row>
    <row r="181" spans="6:10" s="53" customFormat="1" x14ac:dyDescent="0.2">
      <c r="F181" s="82"/>
      <c r="G181" s="82"/>
      <c r="H181" s="82"/>
      <c r="I181" s="82"/>
      <c r="J181" s="82"/>
    </row>
    <row r="182" spans="6:10" s="53" customFormat="1" x14ac:dyDescent="0.2">
      <c r="F182" s="82"/>
      <c r="G182" s="82"/>
      <c r="H182" s="82"/>
      <c r="I182" s="82"/>
      <c r="J182" s="82"/>
    </row>
    <row r="209" spans="1:16" x14ac:dyDescent="0.2">
      <c r="F209" s="53"/>
      <c r="G209" s="53"/>
      <c r="H209" s="53"/>
      <c r="I209" s="53"/>
      <c r="J209" s="53"/>
    </row>
    <row r="210" spans="1:16" x14ac:dyDescent="0.2">
      <c r="F210" s="53"/>
      <c r="G210" s="53"/>
      <c r="H210" s="53"/>
      <c r="I210" s="53"/>
      <c r="J210" s="53"/>
    </row>
    <row r="211" spans="1:16" x14ac:dyDescent="0.2">
      <c r="F211" s="53"/>
      <c r="G211" s="53"/>
      <c r="H211" s="53"/>
      <c r="I211" s="53"/>
      <c r="J211" s="53"/>
    </row>
    <row r="212" spans="1:16" x14ac:dyDescent="0.2">
      <c r="F212" s="53"/>
      <c r="G212" s="53"/>
      <c r="H212" s="53"/>
      <c r="I212" s="53"/>
      <c r="J212" s="53"/>
    </row>
    <row r="213" spans="1:16" x14ac:dyDescent="0.2">
      <c r="F213" s="53"/>
      <c r="G213" s="53"/>
      <c r="H213" s="53"/>
      <c r="I213" s="53"/>
      <c r="J213" s="53"/>
    </row>
    <row r="214" spans="1:16" x14ac:dyDescent="0.2">
      <c r="F214" s="53"/>
      <c r="G214" s="53"/>
      <c r="H214" s="53"/>
      <c r="I214" s="53"/>
      <c r="J214" s="53"/>
    </row>
    <row r="215" spans="1:16" x14ac:dyDescent="0.2">
      <c r="F215" s="53"/>
      <c r="G215" s="53"/>
      <c r="H215" s="53"/>
      <c r="I215" s="53"/>
      <c r="J215" s="53"/>
    </row>
    <row r="216" spans="1:16" x14ac:dyDescent="0.2">
      <c r="F216" s="53"/>
      <c r="G216" s="53"/>
      <c r="H216" s="53"/>
      <c r="I216" s="53"/>
      <c r="J216" s="53"/>
    </row>
    <row r="219" spans="1:16" x14ac:dyDescent="0.2">
      <c r="A219" s="53"/>
      <c r="B219" s="53"/>
      <c r="C219" s="53"/>
      <c r="D219" s="53"/>
      <c r="E219" s="53"/>
      <c r="K219" s="53"/>
      <c r="L219" s="53"/>
      <c r="M219" s="53"/>
      <c r="N219" s="53"/>
      <c r="O219" s="53"/>
      <c r="P219" s="53"/>
    </row>
    <row r="220" spans="1:16" x14ac:dyDescent="0.2">
      <c r="A220" s="53"/>
      <c r="B220" s="53"/>
      <c r="C220" s="53"/>
      <c r="D220" s="53"/>
      <c r="E220" s="53"/>
      <c r="K220" s="53"/>
      <c r="L220" s="53"/>
      <c r="M220" s="53"/>
      <c r="N220" s="53"/>
      <c r="O220" s="53"/>
      <c r="P220" s="53"/>
    </row>
    <row r="221" spans="1:16" x14ac:dyDescent="0.2">
      <c r="A221" s="53"/>
      <c r="B221" s="53"/>
      <c r="C221" s="53"/>
      <c r="D221" s="53"/>
      <c r="E221" s="53"/>
      <c r="K221" s="53"/>
      <c r="L221" s="53"/>
      <c r="M221" s="53"/>
      <c r="N221" s="53"/>
      <c r="O221" s="53"/>
      <c r="P221" s="53"/>
    </row>
    <row r="222" spans="1:16" x14ac:dyDescent="0.2">
      <c r="A222" s="53"/>
      <c r="B222" s="53"/>
      <c r="C222" s="53"/>
      <c r="D222" s="53"/>
      <c r="E222" s="53"/>
      <c r="K222" s="53"/>
      <c r="L222" s="53"/>
      <c r="M222" s="53"/>
      <c r="N222" s="53"/>
      <c r="O222" s="53"/>
      <c r="P222" s="53"/>
    </row>
    <row r="223" spans="1:16" x14ac:dyDescent="0.2">
      <c r="A223" s="53"/>
      <c r="B223" s="53"/>
      <c r="C223" s="53"/>
      <c r="D223" s="53"/>
      <c r="E223" s="53"/>
      <c r="K223" s="53"/>
      <c r="L223" s="53"/>
      <c r="M223" s="53"/>
      <c r="N223" s="53"/>
      <c r="O223" s="53"/>
      <c r="P223" s="53"/>
    </row>
    <row r="224" spans="1:16" x14ac:dyDescent="0.2">
      <c r="A224" s="53"/>
      <c r="B224" s="53"/>
      <c r="C224" s="53"/>
      <c r="D224" s="53"/>
      <c r="E224" s="53"/>
      <c r="F224" s="53"/>
      <c r="G224" s="53"/>
      <c r="H224" s="53"/>
      <c r="I224" s="53"/>
      <c r="J224" s="53"/>
      <c r="K224" s="53"/>
      <c r="L224" s="53"/>
      <c r="M224" s="53"/>
      <c r="N224" s="53"/>
      <c r="O224" s="53"/>
      <c r="P224" s="53"/>
    </row>
    <row r="225" spans="1:16" x14ac:dyDescent="0.2">
      <c r="A225" s="53"/>
      <c r="B225" s="53"/>
      <c r="C225" s="53"/>
      <c r="D225" s="53"/>
      <c r="E225" s="53"/>
      <c r="F225" s="53"/>
      <c r="G225" s="53"/>
      <c r="H225" s="53"/>
      <c r="I225" s="53"/>
      <c r="J225" s="53"/>
      <c r="K225" s="53"/>
      <c r="L225" s="53"/>
      <c r="M225" s="53"/>
      <c r="N225" s="53"/>
      <c r="O225" s="53"/>
      <c r="P225" s="53"/>
    </row>
    <row r="226" spans="1:16" x14ac:dyDescent="0.2">
      <c r="A226" s="53"/>
      <c r="B226" s="53"/>
      <c r="C226" s="53"/>
      <c r="D226" s="53"/>
      <c r="E226" s="53"/>
      <c r="F226" s="53"/>
      <c r="G226" s="53"/>
      <c r="H226" s="53"/>
      <c r="I226" s="53"/>
      <c r="J226" s="53"/>
      <c r="K226" s="53"/>
      <c r="L226" s="53"/>
      <c r="M226" s="53"/>
      <c r="N226" s="53"/>
      <c r="O226" s="53"/>
      <c r="P226" s="53"/>
    </row>
    <row r="227" spans="1:16" x14ac:dyDescent="0.2">
      <c r="F227" s="53"/>
      <c r="G227" s="53"/>
      <c r="H227" s="53"/>
      <c r="I227" s="53"/>
      <c r="J227" s="53"/>
    </row>
    <row r="231" spans="1:16" x14ac:dyDescent="0.2">
      <c r="F231" s="53"/>
      <c r="G231" s="53"/>
      <c r="H231" s="53"/>
      <c r="I231" s="53"/>
      <c r="J231" s="53"/>
    </row>
    <row r="234" spans="1:16" x14ac:dyDescent="0.2">
      <c r="A234" s="53"/>
      <c r="B234" s="53"/>
      <c r="C234" s="53"/>
      <c r="D234" s="53"/>
      <c r="E234" s="53"/>
      <c r="K234" s="53"/>
      <c r="L234" s="53"/>
      <c r="M234" s="53"/>
      <c r="N234" s="53"/>
      <c r="O234" s="53"/>
      <c r="P234" s="53"/>
    </row>
    <row r="235" spans="1:16" x14ac:dyDescent="0.2">
      <c r="A235" s="53"/>
      <c r="B235" s="53"/>
      <c r="C235" s="53"/>
      <c r="D235" s="53"/>
      <c r="E235" s="53"/>
      <c r="K235" s="53"/>
      <c r="L235" s="53"/>
      <c r="M235" s="53"/>
      <c r="N235" s="53"/>
      <c r="O235" s="53"/>
      <c r="P235" s="53"/>
    </row>
    <row r="236" spans="1:16" x14ac:dyDescent="0.2">
      <c r="A236" s="53"/>
      <c r="B236" s="53"/>
      <c r="C236" s="53"/>
      <c r="D236" s="53"/>
      <c r="E236" s="53"/>
      <c r="K236" s="53"/>
      <c r="L236" s="53"/>
      <c r="M236" s="53"/>
      <c r="N236" s="53"/>
      <c r="O236" s="53"/>
      <c r="P236" s="53"/>
    </row>
    <row r="237" spans="1:16" x14ac:dyDescent="0.2">
      <c r="A237" s="53"/>
      <c r="B237" s="53"/>
      <c r="C237" s="53"/>
      <c r="D237" s="53"/>
      <c r="E237" s="53"/>
      <c r="K237" s="53"/>
      <c r="L237" s="53"/>
      <c r="M237" s="53"/>
      <c r="N237" s="53"/>
      <c r="O237" s="53"/>
      <c r="P237" s="53"/>
    </row>
    <row r="241" spans="1:16" x14ac:dyDescent="0.2">
      <c r="A241" s="53"/>
      <c r="B241" s="53"/>
      <c r="C241" s="53"/>
      <c r="D241" s="53"/>
      <c r="E241" s="53"/>
      <c r="F241" s="53"/>
      <c r="G241" s="53"/>
      <c r="H241" s="53"/>
      <c r="I241" s="53"/>
      <c r="J241" s="53"/>
      <c r="K241" s="53"/>
      <c r="L241" s="53"/>
      <c r="M241" s="53"/>
      <c r="N241" s="53"/>
      <c r="O241" s="53"/>
      <c r="P241" s="53"/>
    </row>
    <row r="243" spans="1:16" x14ac:dyDescent="0.2">
      <c r="F243" s="53"/>
      <c r="G243" s="53"/>
      <c r="H243" s="53"/>
      <c r="I243" s="53"/>
      <c r="J243" s="167"/>
    </row>
    <row r="244" spans="1:16" x14ac:dyDescent="0.2">
      <c r="F244" s="53"/>
      <c r="G244" s="53"/>
      <c r="H244" s="53"/>
      <c r="I244" s="53"/>
    </row>
    <row r="245" spans="1:16" x14ac:dyDescent="0.2">
      <c r="F245" s="53"/>
      <c r="G245" s="53"/>
      <c r="H245" s="53"/>
      <c r="I245" s="53"/>
    </row>
    <row r="246" spans="1:16" x14ac:dyDescent="0.2">
      <c r="F246" s="53"/>
      <c r="G246" s="53"/>
      <c r="H246" s="53"/>
      <c r="I246" s="53"/>
    </row>
    <row r="247" spans="1:16" x14ac:dyDescent="0.2">
      <c r="F247" s="53"/>
      <c r="G247" s="53"/>
      <c r="H247" s="53"/>
      <c r="I247" s="53"/>
    </row>
    <row r="251" spans="1:16" x14ac:dyDescent="0.2">
      <c r="A251" s="53"/>
      <c r="B251" s="53"/>
      <c r="C251" s="53"/>
      <c r="D251" s="53"/>
      <c r="E251" s="53"/>
      <c r="K251" s="53"/>
      <c r="L251" s="53"/>
      <c r="M251" s="53"/>
      <c r="N251" s="53"/>
      <c r="O251" s="53"/>
      <c r="P251" s="53"/>
    </row>
    <row r="252" spans="1:16" x14ac:dyDescent="0.2">
      <c r="F252" s="53"/>
      <c r="G252" s="53"/>
      <c r="H252" s="53"/>
      <c r="I252" s="53"/>
    </row>
    <row r="253" spans="1:16" x14ac:dyDescent="0.2">
      <c r="A253" s="53"/>
      <c r="B253" s="53"/>
      <c r="C253" s="53"/>
      <c r="D253" s="53"/>
      <c r="F253" s="53"/>
      <c r="G253" s="53"/>
      <c r="H253" s="53"/>
      <c r="I253" s="53"/>
      <c r="K253" s="53"/>
      <c r="L253" s="53"/>
      <c r="M253" s="53"/>
      <c r="N253" s="53"/>
      <c r="O253" s="53"/>
      <c r="P253" s="53"/>
    </row>
    <row r="254" spans="1:16" x14ac:dyDescent="0.2">
      <c r="A254" s="53"/>
      <c r="B254" s="53"/>
      <c r="C254" s="53"/>
      <c r="D254" s="53"/>
      <c r="F254" s="53"/>
      <c r="G254" s="53"/>
      <c r="H254" s="53"/>
      <c r="I254" s="53"/>
      <c r="K254" s="53"/>
      <c r="L254" s="53"/>
      <c r="M254" s="53"/>
      <c r="N254" s="53"/>
      <c r="O254" s="53"/>
      <c r="P254" s="53"/>
    </row>
    <row r="255" spans="1:16" x14ac:dyDescent="0.2">
      <c r="A255" s="53"/>
      <c r="B255" s="53"/>
      <c r="C255" s="53"/>
      <c r="D255" s="53"/>
      <c r="F255" s="53"/>
      <c r="G255" s="53"/>
      <c r="H255" s="53"/>
      <c r="I255" s="53"/>
      <c r="K255" s="53"/>
      <c r="L255" s="53"/>
      <c r="M255" s="53"/>
      <c r="N255" s="53"/>
      <c r="O255" s="53"/>
      <c r="P255" s="53"/>
    </row>
    <row r="256" spans="1:16" x14ac:dyDescent="0.2">
      <c r="A256" s="53"/>
      <c r="B256" s="53"/>
      <c r="C256" s="53"/>
      <c r="D256" s="53"/>
      <c r="F256" s="53"/>
      <c r="G256" s="53"/>
      <c r="H256" s="53"/>
      <c r="I256" s="53"/>
      <c r="K256" s="53"/>
      <c r="L256" s="53"/>
      <c r="M256" s="53"/>
      <c r="N256" s="53"/>
      <c r="O256" s="53"/>
      <c r="P256" s="53"/>
    </row>
    <row r="257" spans="1:16" x14ac:dyDescent="0.2">
      <c r="A257" s="53"/>
      <c r="B257" s="53"/>
      <c r="C257" s="53"/>
      <c r="D257" s="53"/>
      <c r="F257" s="53"/>
      <c r="G257" s="53"/>
      <c r="H257" s="53"/>
      <c r="I257" s="53"/>
      <c r="K257" s="53"/>
      <c r="L257" s="53"/>
      <c r="M257" s="53"/>
      <c r="N257" s="53"/>
      <c r="O257" s="53"/>
      <c r="P257" s="53"/>
    </row>
    <row r="258" spans="1:16" x14ac:dyDescent="0.2">
      <c r="F258" s="53"/>
      <c r="G258" s="53"/>
      <c r="H258" s="53"/>
      <c r="I258" s="53"/>
      <c r="J258" s="53"/>
    </row>
    <row r="262" spans="1:16" x14ac:dyDescent="0.2">
      <c r="A262" s="53"/>
      <c r="B262" s="53"/>
      <c r="C262" s="53"/>
      <c r="D262" s="53"/>
      <c r="K262" s="53"/>
      <c r="L262" s="53"/>
      <c r="M262" s="53"/>
      <c r="N262" s="53"/>
      <c r="O262" s="53"/>
      <c r="P262" s="53"/>
    </row>
    <row r="263" spans="1:16" x14ac:dyDescent="0.2">
      <c r="A263" s="53"/>
      <c r="B263" s="53"/>
      <c r="C263" s="53"/>
      <c r="D263" s="53"/>
      <c r="K263" s="53"/>
      <c r="L263" s="53"/>
      <c r="M263" s="53"/>
      <c r="N263" s="53"/>
      <c r="O263" s="53"/>
      <c r="P263" s="53"/>
    </row>
    <row r="264" spans="1:16" x14ac:dyDescent="0.2">
      <c r="A264" s="53"/>
      <c r="B264" s="53"/>
      <c r="C264" s="53"/>
      <c r="D264" s="53"/>
      <c r="K264" s="53"/>
      <c r="L264" s="53"/>
      <c r="M264" s="53"/>
      <c r="N264" s="53"/>
      <c r="O264" s="53"/>
      <c r="P264" s="53"/>
    </row>
    <row r="265" spans="1:16" x14ac:dyDescent="0.2">
      <c r="A265" s="53"/>
      <c r="B265" s="53"/>
      <c r="C265" s="53"/>
      <c r="D265" s="53"/>
      <c r="K265" s="53"/>
      <c r="L265" s="53"/>
      <c r="M265" s="53"/>
      <c r="N265" s="53"/>
      <c r="O265" s="53"/>
      <c r="P265" s="53"/>
    </row>
    <row r="266" spans="1:16" x14ac:dyDescent="0.2">
      <c r="A266" s="53"/>
      <c r="B266" s="53"/>
      <c r="C266" s="53"/>
      <c r="D266" s="53"/>
      <c r="K266" s="53"/>
      <c r="L266" s="53"/>
      <c r="M266" s="53"/>
      <c r="N266" s="53"/>
      <c r="O266" s="53"/>
      <c r="P266" s="53"/>
    </row>
    <row r="267" spans="1:16" x14ac:dyDescent="0.2">
      <c r="A267" s="53"/>
      <c r="B267" s="53"/>
      <c r="C267" s="53"/>
      <c r="D267" s="53"/>
      <c r="K267" s="53"/>
      <c r="L267" s="53"/>
      <c r="M267" s="53"/>
      <c r="N267" s="53"/>
      <c r="O267" s="53"/>
      <c r="P267" s="53"/>
    </row>
    <row r="268" spans="1:16" x14ac:dyDescent="0.2">
      <c r="A268" s="53"/>
      <c r="B268" s="53"/>
      <c r="C268" s="53"/>
      <c r="D268" s="53"/>
      <c r="E268" s="53"/>
      <c r="K268" s="53"/>
      <c r="L268" s="53"/>
      <c r="M268" s="53"/>
      <c r="N268" s="53"/>
      <c r="O268" s="53"/>
      <c r="P268" s="53"/>
    </row>
    <row r="270" spans="1:16" x14ac:dyDescent="0.2">
      <c r="F270" s="53"/>
      <c r="G270" s="53"/>
      <c r="H270" s="53"/>
      <c r="I270" s="53"/>
      <c r="J270" s="53"/>
    </row>
    <row r="280" spans="6:10" s="53" customFormat="1" x14ac:dyDescent="0.2">
      <c r="F280" s="82"/>
      <c r="G280" s="82"/>
      <c r="H280" s="82"/>
      <c r="I280" s="82"/>
      <c r="J280" s="82"/>
    </row>
    <row r="333" spans="6:10" x14ac:dyDescent="0.2">
      <c r="F333" s="53"/>
      <c r="G333" s="53"/>
      <c r="H333" s="168"/>
      <c r="I333" s="53"/>
      <c r="J333" s="53"/>
    </row>
    <row r="343" spans="6:10" s="53" customFormat="1" x14ac:dyDescent="0.2">
      <c r="F343" s="82"/>
      <c r="G343" s="82"/>
      <c r="H343" s="82"/>
      <c r="I343" s="82"/>
      <c r="J343" s="82"/>
    </row>
    <row r="355" spans="1:16" x14ac:dyDescent="0.2">
      <c r="F355" s="53"/>
      <c r="G355" s="53"/>
      <c r="H355" s="53"/>
      <c r="I355" s="168"/>
      <c r="J355" s="53"/>
    </row>
    <row r="365" spans="1:16" x14ac:dyDescent="0.2">
      <c r="A365" s="53"/>
      <c r="B365" s="53"/>
      <c r="C365" s="53"/>
      <c r="D365" s="53"/>
      <c r="E365" s="53"/>
      <c r="K365" s="53"/>
      <c r="L365" s="53"/>
      <c r="M365" s="53"/>
      <c r="N365" s="53"/>
      <c r="O365" s="53"/>
      <c r="P365" s="53"/>
    </row>
    <row r="386" spans="1:16" x14ac:dyDescent="0.2">
      <c r="F386" s="53"/>
      <c r="G386" s="53"/>
      <c r="H386" s="168"/>
      <c r="I386" s="53"/>
      <c r="J386" s="53"/>
    </row>
    <row r="387" spans="1:16" x14ac:dyDescent="0.2">
      <c r="F387" s="53"/>
      <c r="G387" s="53"/>
      <c r="H387" s="168"/>
      <c r="I387" s="53"/>
      <c r="J387" s="53"/>
    </row>
    <row r="388" spans="1:16" x14ac:dyDescent="0.2">
      <c r="F388" s="53"/>
      <c r="G388" s="53"/>
      <c r="H388" s="168"/>
      <c r="I388" s="53"/>
      <c r="J388" s="53"/>
    </row>
    <row r="396" spans="1:16" x14ac:dyDescent="0.2">
      <c r="A396" s="53"/>
      <c r="B396" s="53"/>
      <c r="C396" s="53"/>
      <c r="D396" s="53"/>
      <c r="E396" s="53"/>
      <c r="K396" s="53"/>
      <c r="L396" s="53"/>
      <c r="M396" s="53"/>
      <c r="N396" s="53"/>
      <c r="O396" s="53"/>
      <c r="P396" s="53"/>
    </row>
    <row r="397" spans="1:16" x14ac:dyDescent="0.2">
      <c r="A397" s="53"/>
      <c r="B397" s="53"/>
      <c r="C397" s="53"/>
      <c r="D397" s="53"/>
      <c r="E397" s="53"/>
      <c r="K397" s="53"/>
      <c r="L397" s="53"/>
      <c r="M397" s="53"/>
      <c r="N397" s="53"/>
      <c r="O397" s="53"/>
      <c r="P397" s="53"/>
    </row>
    <row r="398" spans="1:16" x14ac:dyDescent="0.2">
      <c r="A398" s="53"/>
      <c r="B398" s="53"/>
      <c r="C398" s="53"/>
      <c r="D398" s="53"/>
      <c r="E398" s="53"/>
      <c r="K398" s="53"/>
      <c r="L398" s="53"/>
      <c r="M398" s="53"/>
      <c r="N398" s="53"/>
      <c r="O398" s="53"/>
      <c r="P398" s="53"/>
    </row>
    <row r="439" spans="6:10" x14ac:dyDescent="0.2">
      <c r="F439" s="145"/>
      <c r="G439" s="53"/>
      <c r="H439" s="53"/>
      <c r="I439" s="53"/>
      <c r="J439" s="53"/>
    </row>
    <row r="442" spans="6:10" x14ac:dyDescent="0.2">
      <c r="F442" s="169"/>
      <c r="G442" s="53"/>
      <c r="H442" s="53"/>
      <c r="I442" s="53"/>
      <c r="J442" s="53"/>
    </row>
    <row r="443" spans="6:10" x14ac:dyDescent="0.2">
      <c r="F443" s="170"/>
      <c r="G443" s="53"/>
      <c r="H443" s="53"/>
      <c r="I443" s="53"/>
      <c r="J443" s="53"/>
    </row>
    <row r="444" spans="6:10" x14ac:dyDescent="0.2">
      <c r="F444" s="170"/>
      <c r="G444" s="53"/>
      <c r="H444" s="53"/>
      <c r="I444" s="53"/>
      <c r="J444" s="53"/>
    </row>
    <row r="445" spans="6:10" x14ac:dyDescent="0.2">
      <c r="F445" s="170"/>
      <c r="G445" s="53"/>
      <c r="H445" s="53"/>
      <c r="I445" s="53"/>
      <c r="J445" s="53"/>
    </row>
    <row r="446" spans="6:10" x14ac:dyDescent="0.2">
      <c r="F446" s="170"/>
      <c r="G446" s="53"/>
      <c r="H446" s="53"/>
      <c r="I446" s="53"/>
      <c r="J446" s="53"/>
    </row>
    <row r="447" spans="6:10" x14ac:dyDescent="0.2">
      <c r="F447" s="170"/>
      <c r="G447" s="53"/>
      <c r="H447" s="53"/>
      <c r="I447" s="53"/>
      <c r="J447" s="53"/>
    </row>
    <row r="448" spans="6:10" x14ac:dyDescent="0.2">
      <c r="F448" s="171"/>
      <c r="G448" s="53"/>
      <c r="H448" s="53"/>
      <c r="I448" s="53"/>
      <c r="J448" s="53"/>
    </row>
    <row r="449" spans="1:16" x14ac:dyDescent="0.2">
      <c r="A449" s="53"/>
      <c r="B449" s="53"/>
      <c r="C449" s="53"/>
      <c r="D449" s="53"/>
      <c r="E449" s="53"/>
      <c r="F449" s="170"/>
      <c r="G449" s="53"/>
      <c r="H449" s="53"/>
      <c r="I449" s="53"/>
      <c r="J449" s="53"/>
      <c r="K449" s="53"/>
      <c r="L449" s="53"/>
      <c r="M449" s="53"/>
      <c r="N449" s="53"/>
      <c r="O449" s="53"/>
      <c r="P449" s="53"/>
    </row>
    <row r="450" spans="1:16" x14ac:dyDescent="0.2">
      <c r="F450" s="170"/>
      <c r="G450" s="53"/>
      <c r="H450" s="53"/>
      <c r="I450" s="53"/>
      <c r="J450" s="53"/>
    </row>
    <row r="451" spans="1:16" x14ac:dyDescent="0.2">
      <c r="F451" s="168"/>
      <c r="G451" s="53"/>
      <c r="H451" s="53"/>
      <c r="I451" s="53"/>
      <c r="J451" s="53"/>
    </row>
    <row r="452" spans="1:16" x14ac:dyDescent="0.2">
      <c r="A452" s="53"/>
      <c r="B452" s="53"/>
      <c r="C452" s="53"/>
      <c r="D452" s="53"/>
      <c r="E452" s="53"/>
      <c r="K452" s="53"/>
      <c r="L452" s="53"/>
      <c r="M452" s="53"/>
      <c r="N452" s="53"/>
      <c r="O452" s="53"/>
      <c r="P452" s="53"/>
    </row>
    <row r="453" spans="1:16" x14ac:dyDescent="0.2">
      <c r="A453" s="53"/>
      <c r="B453" s="53"/>
      <c r="C453" s="53"/>
      <c r="D453" s="53"/>
      <c r="E453" s="53"/>
      <c r="K453" s="53"/>
      <c r="L453" s="53"/>
      <c r="M453" s="53"/>
      <c r="N453" s="53"/>
      <c r="O453" s="53"/>
      <c r="P453" s="53"/>
    </row>
    <row r="454" spans="1:16" x14ac:dyDescent="0.2">
      <c r="A454" s="53"/>
      <c r="B454" s="53"/>
      <c r="C454" s="53"/>
      <c r="D454" s="53"/>
      <c r="E454" s="53"/>
      <c r="K454" s="53"/>
      <c r="L454" s="53"/>
      <c r="M454" s="53"/>
      <c r="N454" s="53"/>
      <c r="O454" s="53"/>
      <c r="P454" s="53"/>
    </row>
    <row r="455" spans="1:16" x14ac:dyDescent="0.2">
      <c r="A455" s="53"/>
      <c r="B455" s="53"/>
      <c r="C455" s="53"/>
      <c r="D455" s="53"/>
      <c r="E455" s="53"/>
      <c r="K455" s="53"/>
      <c r="L455" s="53"/>
      <c r="M455" s="53"/>
      <c r="N455" s="53"/>
      <c r="O455" s="53"/>
      <c r="P455" s="53"/>
    </row>
    <row r="456" spans="1:16" x14ac:dyDescent="0.2">
      <c r="A456" s="53"/>
      <c r="B456" s="53"/>
      <c r="C456" s="53"/>
      <c r="D456" s="53"/>
      <c r="E456" s="53"/>
      <c r="K456" s="53"/>
      <c r="L456" s="53"/>
      <c r="M456" s="53"/>
      <c r="N456" s="53"/>
      <c r="O456" s="53"/>
      <c r="P456" s="53"/>
    </row>
    <row r="457" spans="1:16" x14ac:dyDescent="0.2">
      <c r="A457" s="53"/>
      <c r="B457" s="53"/>
      <c r="C457" s="53"/>
      <c r="D457" s="53"/>
      <c r="E457" s="53"/>
      <c r="F457" s="169"/>
      <c r="G457" s="53"/>
      <c r="H457" s="53"/>
      <c r="I457" s="53"/>
      <c r="J457" s="53"/>
      <c r="K457" s="53"/>
      <c r="L457" s="53"/>
      <c r="M457" s="53"/>
      <c r="N457" s="53"/>
      <c r="O457" s="53"/>
      <c r="P457" s="53"/>
    </row>
    <row r="458" spans="1:16" x14ac:dyDescent="0.2">
      <c r="A458" s="53"/>
      <c r="B458" s="53"/>
      <c r="C458" s="53"/>
      <c r="D458" s="53"/>
      <c r="E458" s="53"/>
      <c r="F458" s="170"/>
      <c r="G458" s="53"/>
      <c r="H458" s="53"/>
      <c r="I458" s="53"/>
      <c r="J458" s="53"/>
      <c r="K458" s="53"/>
      <c r="L458" s="53"/>
      <c r="M458" s="53"/>
      <c r="N458" s="53"/>
      <c r="O458" s="53"/>
      <c r="P458" s="53"/>
    </row>
    <row r="459" spans="1:16" x14ac:dyDescent="0.2">
      <c r="A459" s="53"/>
      <c r="B459" s="53"/>
      <c r="C459" s="53"/>
      <c r="D459" s="53"/>
      <c r="E459" s="53"/>
      <c r="F459" s="170"/>
      <c r="G459" s="53"/>
      <c r="H459" s="53"/>
      <c r="I459" s="53"/>
      <c r="J459" s="53"/>
      <c r="K459" s="53"/>
      <c r="L459" s="53"/>
      <c r="M459" s="53"/>
      <c r="N459" s="53"/>
      <c r="O459" s="53"/>
      <c r="P459" s="53"/>
    </row>
    <row r="460" spans="1:16" x14ac:dyDescent="0.2">
      <c r="A460" s="53"/>
      <c r="B460" s="53"/>
      <c r="C460" s="53"/>
      <c r="D460" s="53"/>
      <c r="E460" s="53"/>
      <c r="F460" s="169"/>
      <c r="G460" s="53"/>
      <c r="H460" s="53"/>
      <c r="I460" s="53"/>
      <c r="J460" s="53"/>
      <c r="K460" s="53"/>
      <c r="L460" s="53"/>
      <c r="M460" s="53"/>
      <c r="N460" s="53"/>
      <c r="O460" s="53"/>
      <c r="P460" s="53"/>
    </row>
    <row r="461" spans="1:16" x14ac:dyDescent="0.2">
      <c r="A461" s="53"/>
      <c r="B461" s="53"/>
      <c r="C461" s="53"/>
      <c r="D461" s="53"/>
      <c r="E461" s="53"/>
      <c r="F461" s="170"/>
      <c r="G461" s="53"/>
      <c r="H461" s="53"/>
      <c r="I461" s="53"/>
      <c r="J461" s="53"/>
      <c r="K461" s="53"/>
      <c r="L461" s="53"/>
      <c r="M461" s="53"/>
      <c r="N461" s="53"/>
      <c r="O461" s="53"/>
      <c r="P461" s="53"/>
    </row>
    <row r="462" spans="1:16" x14ac:dyDescent="0.2">
      <c r="F462" s="170"/>
      <c r="G462" s="53"/>
      <c r="H462" s="53"/>
      <c r="I462" s="53"/>
      <c r="J462" s="53"/>
    </row>
    <row r="463" spans="1:16" x14ac:dyDescent="0.2">
      <c r="F463" s="170"/>
      <c r="G463" s="53"/>
      <c r="H463" s="53"/>
      <c r="I463" s="53"/>
      <c r="J463" s="53"/>
    </row>
    <row r="464" spans="1:16" x14ac:dyDescent="0.2">
      <c r="F464" s="170"/>
      <c r="G464" s="53"/>
      <c r="H464" s="53"/>
      <c r="I464" s="53"/>
      <c r="J464" s="53"/>
    </row>
    <row r="465" spans="1:16" x14ac:dyDescent="0.2">
      <c r="F465" s="170"/>
      <c r="G465" s="53"/>
      <c r="H465" s="53"/>
      <c r="I465" s="53"/>
      <c r="J465" s="53"/>
    </row>
    <row r="466" spans="1:16" x14ac:dyDescent="0.2">
      <c r="F466" s="170"/>
      <c r="G466" s="53"/>
      <c r="H466" s="53"/>
      <c r="I466" s="53"/>
      <c r="J466" s="53"/>
    </row>
    <row r="467" spans="1:16" x14ac:dyDescent="0.2">
      <c r="A467" s="53"/>
      <c r="B467" s="53"/>
      <c r="C467" s="53"/>
      <c r="D467" s="53"/>
      <c r="E467" s="53"/>
      <c r="F467" s="170"/>
      <c r="G467" s="53"/>
      <c r="H467" s="53"/>
      <c r="I467" s="53"/>
      <c r="J467" s="53"/>
      <c r="K467" s="53"/>
      <c r="L467" s="53"/>
      <c r="M467" s="53"/>
      <c r="N467" s="53"/>
      <c r="O467" s="53"/>
      <c r="P467" s="53"/>
    </row>
    <row r="468" spans="1:16" x14ac:dyDescent="0.2">
      <c r="A468" s="53"/>
      <c r="B468" s="53"/>
      <c r="C468" s="53"/>
      <c r="D468" s="53"/>
      <c r="E468" s="53"/>
      <c r="F468" s="170"/>
      <c r="G468" s="53"/>
      <c r="H468" s="53"/>
      <c r="I468" s="53"/>
      <c r="J468" s="53"/>
      <c r="K468" s="53"/>
      <c r="L468" s="53"/>
      <c r="M468" s="53"/>
      <c r="N468" s="53"/>
      <c r="O468" s="53"/>
      <c r="P468" s="53"/>
    </row>
    <row r="469" spans="1:16" x14ac:dyDescent="0.2">
      <c r="A469" s="53"/>
      <c r="B469" s="53"/>
      <c r="C469" s="53"/>
      <c r="D469" s="53"/>
      <c r="E469" s="53"/>
      <c r="F469" s="170"/>
      <c r="G469" s="53"/>
      <c r="H469" s="53"/>
      <c r="I469" s="53"/>
      <c r="J469" s="53"/>
      <c r="K469" s="53"/>
      <c r="L469" s="53"/>
      <c r="M469" s="53"/>
      <c r="N469" s="53"/>
      <c r="O469" s="53"/>
      <c r="P469" s="53"/>
    </row>
    <row r="470" spans="1:16" x14ac:dyDescent="0.2">
      <c r="A470" s="53"/>
      <c r="B470" s="53"/>
      <c r="C470" s="53"/>
      <c r="D470" s="53"/>
      <c r="E470" s="53"/>
      <c r="K470" s="53"/>
      <c r="L470" s="53"/>
      <c r="M470" s="53"/>
      <c r="N470" s="53"/>
      <c r="O470" s="53"/>
      <c r="P470" s="53"/>
    </row>
    <row r="471" spans="1:16" x14ac:dyDescent="0.2">
      <c r="A471" s="53"/>
      <c r="B471" s="53"/>
      <c r="C471" s="53"/>
      <c r="D471" s="53"/>
      <c r="E471" s="53"/>
      <c r="K471" s="53"/>
      <c r="L471" s="53"/>
      <c r="M471" s="53"/>
      <c r="N471" s="53"/>
      <c r="O471" s="53"/>
      <c r="P471" s="53"/>
    </row>
    <row r="472" spans="1:16" x14ac:dyDescent="0.2">
      <c r="A472" s="53"/>
      <c r="B472" s="53"/>
      <c r="C472" s="53"/>
      <c r="D472" s="53"/>
      <c r="E472" s="53"/>
      <c r="K472" s="53"/>
      <c r="L472" s="53"/>
      <c r="M472" s="53"/>
      <c r="N472" s="53"/>
      <c r="O472" s="53"/>
      <c r="P472" s="53"/>
    </row>
    <row r="473" spans="1:16" x14ac:dyDescent="0.2">
      <c r="A473" s="53"/>
      <c r="B473" s="53"/>
      <c r="C473" s="53"/>
      <c r="D473" s="53"/>
      <c r="E473" s="53"/>
      <c r="K473" s="53"/>
      <c r="L473" s="53"/>
      <c r="M473" s="53"/>
      <c r="N473" s="53"/>
      <c r="O473" s="53"/>
      <c r="P473" s="53"/>
    </row>
    <row r="474" spans="1:16" x14ac:dyDescent="0.2">
      <c r="A474" s="53"/>
      <c r="B474" s="53"/>
      <c r="C474" s="53"/>
      <c r="D474" s="53"/>
      <c r="E474" s="53"/>
      <c r="K474" s="53"/>
      <c r="L474" s="53"/>
      <c r="M474" s="53"/>
      <c r="N474" s="53"/>
      <c r="O474" s="53"/>
      <c r="P474" s="53"/>
    </row>
    <row r="475" spans="1:16" x14ac:dyDescent="0.2">
      <c r="A475" s="53"/>
      <c r="B475" s="53"/>
      <c r="C475" s="53"/>
      <c r="D475" s="53"/>
      <c r="E475" s="53"/>
      <c r="K475" s="53"/>
      <c r="L475" s="53"/>
      <c r="M475" s="53"/>
      <c r="N475" s="53"/>
      <c r="O475" s="53"/>
      <c r="P475" s="53"/>
    </row>
    <row r="476" spans="1:16" x14ac:dyDescent="0.2">
      <c r="A476" s="53"/>
      <c r="B476" s="53"/>
      <c r="C476" s="53"/>
      <c r="D476" s="53"/>
      <c r="E476" s="53"/>
      <c r="K476" s="53"/>
      <c r="L476" s="53"/>
      <c r="M476" s="53"/>
      <c r="N476" s="53"/>
      <c r="O476" s="53"/>
      <c r="P476" s="53"/>
    </row>
    <row r="477" spans="1:16" x14ac:dyDescent="0.2">
      <c r="A477" s="53"/>
      <c r="B477" s="53"/>
      <c r="C477" s="53"/>
      <c r="D477" s="53"/>
      <c r="E477" s="53"/>
      <c r="K477" s="53"/>
      <c r="L477" s="53"/>
      <c r="M477" s="53"/>
      <c r="N477" s="53"/>
      <c r="O477" s="53"/>
      <c r="P477" s="53"/>
    </row>
    <row r="478" spans="1:16" x14ac:dyDescent="0.2">
      <c r="A478" s="53"/>
      <c r="B478" s="53"/>
      <c r="C478" s="53"/>
      <c r="D478" s="53"/>
      <c r="E478" s="53"/>
      <c r="K478" s="53"/>
      <c r="L478" s="53"/>
      <c r="M478" s="53"/>
      <c r="N478" s="53"/>
      <c r="O478" s="53"/>
      <c r="P478" s="53"/>
    </row>
    <row r="479" spans="1:16" x14ac:dyDescent="0.2">
      <c r="A479" s="53"/>
      <c r="B479" s="53"/>
      <c r="C479" s="53"/>
      <c r="D479" s="53"/>
      <c r="E479" s="53"/>
      <c r="K479" s="53"/>
      <c r="L479" s="53"/>
      <c r="M479" s="53"/>
      <c r="N479" s="53"/>
      <c r="O479" s="53"/>
      <c r="P479" s="53"/>
    </row>
    <row r="529" spans="1:16" x14ac:dyDescent="0.2">
      <c r="F529" s="53"/>
      <c r="G529" s="53"/>
      <c r="H529" s="53"/>
      <c r="I529" s="53"/>
      <c r="J529" s="53"/>
    </row>
    <row r="539" spans="1:16" x14ac:dyDescent="0.2">
      <c r="A539" s="53"/>
      <c r="B539" s="53"/>
      <c r="C539" s="53"/>
      <c r="D539" s="53"/>
      <c r="E539" s="53"/>
      <c r="K539" s="53"/>
      <c r="L539" s="53"/>
      <c r="M539" s="53"/>
      <c r="N539" s="53"/>
      <c r="O539" s="53"/>
      <c r="P539" s="53"/>
    </row>
    <row r="557" spans="6:10" x14ac:dyDescent="0.2">
      <c r="F557" s="53"/>
      <c r="G557" s="53"/>
      <c r="H557" s="53"/>
      <c r="I557" s="53"/>
      <c r="J557" s="53"/>
    </row>
    <row r="567" spans="6:10" s="53" customFormat="1" x14ac:dyDescent="0.2">
      <c r="F567" s="82"/>
      <c r="G567" s="82"/>
      <c r="H567" s="82"/>
      <c r="I567" s="82"/>
      <c r="J567" s="82"/>
    </row>
    <row r="689" spans="1:16" x14ac:dyDescent="0.2">
      <c r="F689" s="53"/>
      <c r="G689" s="53"/>
      <c r="H689" s="53"/>
      <c r="I689" s="53"/>
      <c r="J689" s="53"/>
    </row>
    <row r="699" spans="1:16" x14ac:dyDescent="0.2">
      <c r="A699" s="53"/>
      <c r="B699" s="53"/>
      <c r="C699" s="53"/>
      <c r="D699" s="53"/>
      <c r="E699" s="53"/>
      <c r="K699" s="53"/>
      <c r="L699" s="53"/>
      <c r="M699" s="53"/>
      <c r="N699" s="53"/>
      <c r="O699" s="53"/>
      <c r="P699" s="53"/>
    </row>
    <row r="885" spans="1:16" x14ac:dyDescent="0.2">
      <c r="F885" s="53"/>
      <c r="G885" s="53"/>
      <c r="H885" s="53"/>
      <c r="I885" s="53"/>
      <c r="J885" s="53"/>
    </row>
    <row r="886" spans="1:16" x14ac:dyDescent="0.2">
      <c r="F886" s="53"/>
      <c r="G886" s="53"/>
      <c r="H886" s="53"/>
      <c r="I886" s="53"/>
      <c r="J886" s="53"/>
    </row>
    <row r="895" spans="1:16" x14ac:dyDescent="0.2">
      <c r="A895" s="53"/>
      <c r="B895" s="53"/>
      <c r="C895" s="53"/>
      <c r="D895" s="53"/>
      <c r="E895" s="53"/>
      <c r="K895" s="53"/>
      <c r="L895" s="53"/>
      <c r="M895" s="53"/>
      <c r="N895" s="53"/>
      <c r="O895" s="53"/>
      <c r="P895" s="53"/>
    </row>
    <row r="896" spans="1:16" x14ac:dyDescent="0.2">
      <c r="A896" s="53"/>
      <c r="B896" s="53"/>
      <c r="C896" s="53"/>
      <c r="D896" s="53"/>
      <c r="E896" s="53"/>
      <c r="K896" s="53"/>
      <c r="L896" s="53"/>
      <c r="M896" s="53"/>
      <c r="N896" s="53"/>
      <c r="O896" s="53"/>
      <c r="P896" s="53"/>
    </row>
  </sheetData>
  <mergeCells count="1">
    <mergeCell ref="C3:D3"/>
  </mergeCells>
  <conditionalFormatting sqref="C8:C12">
    <cfRule type="cellIs" dxfId="29" priority="14" stopIfTrue="1" operator="notEqual">
      <formula>0</formula>
    </cfRule>
  </conditionalFormatting>
  <conditionalFormatting sqref="C14:C16">
    <cfRule type="cellIs" dxfId="28" priority="12" stopIfTrue="1" operator="notEqual">
      <formula>0</formula>
    </cfRule>
  </conditionalFormatting>
  <conditionalFormatting sqref="C19">
    <cfRule type="cellIs" dxfId="27" priority="4" stopIfTrue="1" operator="notEqual">
      <formula>0</formula>
    </cfRule>
  </conditionalFormatting>
  <conditionalFormatting sqref="C21">
    <cfRule type="cellIs" dxfId="26" priority="3" stopIfTrue="1" operator="notEqual">
      <formula>0</formula>
    </cfRule>
  </conditionalFormatting>
  <conditionalFormatting sqref="C23">
    <cfRule type="cellIs" dxfId="25" priority="2" stopIfTrue="1" operator="notEqual">
      <formula>0</formula>
    </cfRule>
  </conditionalFormatting>
  <conditionalFormatting sqref="C25">
    <cfRule type="cellIs" dxfId="24" priority="1" stopIfTrue="1" operator="notEqual">
      <formula>0</formula>
    </cfRule>
  </conditionalFormatting>
  <conditionalFormatting sqref="D5">
    <cfRule type="cellIs" dxfId="23" priority="13" stopIfTrue="1" operator="notEqual">
      <formula>0</formula>
    </cfRule>
  </conditionalFormatting>
  <conditionalFormatting sqref="D30:D39">
    <cfRule type="cellIs" dxfId="22" priority="7" stopIfTrue="1" operator="notEqual">
      <formula>0</formula>
    </cfRule>
  </conditionalFormatting>
  <conditionalFormatting sqref="D42">
    <cfRule type="cellIs" dxfId="21" priority="6" stopIfTrue="1" operator="notEqual">
      <formula>0</formula>
    </cfRule>
  </conditionalFormatting>
  <conditionalFormatting sqref="J17">
    <cfRule type="cellIs" dxfId="20" priority="5" stopIfTrue="1" operator="notEqual">
      <formula>0</formula>
    </cfRule>
  </conditionalFormatting>
  <hyperlinks>
    <hyperlink ref="F1" location="Preisübersicht!A1" display="Preisübersicht" xr:uid="{F9EC26CD-668C-4C05-B1AD-3520D8132971}"/>
  </hyperlinks>
  <pageMargins left="0.7" right="0.7" top="0.78740157499999996" bottom="0.78740157499999996"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6C9EA-348F-4DFD-A873-C888F035BE7A}">
  <dimension ref="A1:P895"/>
  <sheetViews>
    <sheetView workbookViewId="0">
      <selection activeCell="F41" sqref="F41"/>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164" customWidth="1"/>
    <col min="5" max="5" width="10.28515625" style="82" customWidth="1"/>
    <col min="6" max="6" width="14.42578125" style="82" customWidth="1"/>
    <col min="7" max="9" width="11.85546875" style="82" customWidth="1"/>
    <col min="10" max="10" width="16.5703125" style="82" customWidth="1"/>
    <col min="11" max="16" width="11.42578125" style="82"/>
    <col min="17" max="16384" width="11.42578125" style="53"/>
  </cols>
  <sheetData>
    <row r="1" spans="1:16" ht="15.75" x14ac:dyDescent="0.25">
      <c r="A1" s="79"/>
      <c r="B1" s="79" t="s">
        <v>166</v>
      </c>
      <c r="C1" s="80"/>
      <c r="D1" s="81"/>
      <c r="F1" s="83" t="s">
        <v>167</v>
      </c>
      <c r="K1" s="53"/>
      <c r="L1" s="53"/>
      <c r="M1" s="53"/>
      <c r="N1" s="53"/>
      <c r="O1" s="53"/>
      <c r="P1" s="53"/>
    </row>
    <row r="2" spans="1:16" ht="25.5" customHeight="1" x14ac:dyDescent="0.2">
      <c r="A2" s="84"/>
      <c r="B2" s="172" t="s">
        <v>250</v>
      </c>
      <c r="C2" s="80"/>
      <c r="D2" s="81"/>
      <c r="K2" s="53"/>
      <c r="L2" s="53"/>
      <c r="M2" s="53"/>
      <c r="N2" s="53"/>
      <c r="O2" s="53"/>
      <c r="P2" s="53"/>
    </row>
    <row r="3" spans="1:16" ht="12.75" customHeight="1" x14ac:dyDescent="0.2">
      <c r="A3" s="80"/>
      <c r="B3" s="86"/>
      <c r="C3" s="282" t="s">
        <v>169</v>
      </c>
      <c r="D3" s="283"/>
      <c r="K3" s="53"/>
      <c r="L3" s="53"/>
      <c r="M3" s="53"/>
      <c r="N3" s="53"/>
      <c r="O3" s="53"/>
      <c r="P3" s="53"/>
    </row>
    <row r="4" spans="1:16" x14ac:dyDescent="0.2">
      <c r="A4" s="80"/>
      <c r="B4" s="87"/>
      <c r="C4" s="80"/>
      <c r="D4" s="88"/>
      <c r="F4" s="89" t="s">
        <v>170</v>
      </c>
      <c r="G4" s="90"/>
      <c r="H4" s="90"/>
      <c r="I4" s="90"/>
      <c r="J4" s="91"/>
      <c r="K4" s="53"/>
      <c r="L4" s="53"/>
      <c r="M4" s="53"/>
      <c r="N4" s="53"/>
      <c r="O4" s="53"/>
      <c r="P4" s="53"/>
    </row>
    <row r="5" spans="1:16" ht="15.75" x14ac:dyDescent="0.25">
      <c r="A5" s="80"/>
      <c r="B5" s="79" t="s">
        <v>171</v>
      </c>
      <c r="C5" s="92">
        <v>100</v>
      </c>
      <c r="D5" s="93"/>
      <c r="F5" s="94" t="s">
        <v>172</v>
      </c>
      <c r="G5" s="95"/>
      <c r="H5" s="95"/>
      <c r="I5" s="95"/>
      <c r="J5" s="96"/>
      <c r="K5" s="53"/>
      <c r="L5" s="53"/>
      <c r="M5" s="53"/>
      <c r="N5" s="53"/>
      <c r="O5" s="53"/>
      <c r="P5" s="53"/>
    </row>
    <row r="6" spans="1:16" ht="12" customHeight="1" x14ac:dyDescent="0.2">
      <c r="A6" s="80"/>
      <c r="B6" s="80"/>
      <c r="C6" s="97" t="s">
        <v>173</v>
      </c>
      <c r="D6" s="98" t="s">
        <v>139</v>
      </c>
      <c r="F6" s="94" t="s">
        <v>174</v>
      </c>
      <c r="G6" s="95"/>
      <c r="H6" s="95" t="s">
        <v>175</v>
      </c>
      <c r="I6" s="99" t="str">
        <f>D20</f>
        <v/>
      </c>
      <c r="J6" s="96"/>
      <c r="K6" s="53"/>
      <c r="L6" s="53"/>
      <c r="M6" s="53"/>
      <c r="N6" s="53"/>
      <c r="O6" s="53"/>
      <c r="P6" s="53"/>
    </row>
    <row r="7" spans="1:16" ht="15.75" x14ac:dyDescent="0.25">
      <c r="A7" s="79" t="s">
        <v>176</v>
      </c>
      <c r="B7" s="79" t="s">
        <v>177</v>
      </c>
      <c r="C7" s="100"/>
      <c r="D7" s="101"/>
      <c r="F7" s="94"/>
      <c r="G7" s="95"/>
      <c r="H7" s="95" t="s">
        <v>178</v>
      </c>
      <c r="I7" s="99" t="str">
        <f>D22</f>
        <v/>
      </c>
      <c r="J7" s="96"/>
      <c r="K7" s="53"/>
      <c r="L7" s="53"/>
      <c r="M7" s="53"/>
      <c r="N7" s="53"/>
      <c r="O7" s="53"/>
      <c r="P7" s="53"/>
    </row>
    <row r="8" spans="1:16" x14ac:dyDescent="0.2">
      <c r="A8" s="80" t="s">
        <v>117</v>
      </c>
      <c r="B8" s="80" t="s">
        <v>179</v>
      </c>
      <c r="C8" s="102"/>
      <c r="D8" s="103">
        <f>ROUND($D$5*C8%,2)</f>
        <v>0</v>
      </c>
      <c r="F8" s="94"/>
      <c r="G8" s="95"/>
      <c r="H8" s="95" t="s">
        <v>180</v>
      </c>
      <c r="I8" s="99" t="str">
        <f>D24</f>
        <v/>
      </c>
      <c r="J8" s="96"/>
      <c r="K8" s="53"/>
      <c r="L8" s="53"/>
      <c r="M8" s="53"/>
      <c r="N8" s="53"/>
      <c r="O8" s="53"/>
      <c r="P8" s="53"/>
    </row>
    <row r="9" spans="1:16" x14ac:dyDescent="0.2">
      <c r="A9" s="80" t="s">
        <v>118</v>
      </c>
      <c r="B9" s="80" t="s">
        <v>181</v>
      </c>
      <c r="C9" s="102"/>
      <c r="D9" s="103">
        <f t="shared" ref="D9:D12" si="0">ROUND($D$5*C9%,2)</f>
        <v>0</v>
      </c>
      <c r="F9" s="94"/>
      <c r="G9" s="95"/>
      <c r="H9" s="95" t="s">
        <v>182</v>
      </c>
      <c r="I9" s="99" t="str">
        <f>D26</f>
        <v/>
      </c>
      <c r="J9" s="96"/>
      <c r="K9" s="53"/>
      <c r="L9" s="53"/>
      <c r="M9" s="53"/>
      <c r="N9" s="53"/>
      <c r="O9" s="53"/>
      <c r="P9" s="53"/>
    </row>
    <row r="10" spans="1:16" ht="13.5" thickBot="1" x14ac:dyDescent="0.25">
      <c r="A10" s="80" t="s">
        <v>183</v>
      </c>
      <c r="B10" s="80" t="s">
        <v>184</v>
      </c>
      <c r="C10" s="102"/>
      <c r="D10" s="103">
        <f t="shared" si="0"/>
        <v>0</v>
      </c>
      <c r="F10" s="94"/>
      <c r="G10" s="95"/>
      <c r="H10" s="95"/>
      <c r="I10" s="104">
        <f>SUM(I6:I9)</f>
        <v>0</v>
      </c>
      <c r="J10" s="105"/>
      <c r="K10" s="53"/>
      <c r="L10" s="53"/>
      <c r="M10" s="53"/>
      <c r="N10" s="53"/>
      <c r="O10" s="53"/>
      <c r="P10" s="53"/>
    </row>
    <row r="11" spans="1:16" x14ac:dyDescent="0.2">
      <c r="A11" s="80" t="s">
        <v>18</v>
      </c>
      <c r="B11" s="80" t="s">
        <v>185</v>
      </c>
      <c r="C11" s="102"/>
      <c r="D11" s="103">
        <f t="shared" si="0"/>
        <v>0</v>
      </c>
      <c r="F11" s="94"/>
      <c r="G11" s="95"/>
      <c r="H11" s="95"/>
      <c r="I11" s="95"/>
      <c r="J11" s="96"/>
      <c r="K11" s="53"/>
      <c r="L11" s="53"/>
      <c r="M11" s="53"/>
      <c r="N11" s="53"/>
      <c r="O11" s="53"/>
      <c r="P11" s="53"/>
    </row>
    <row r="12" spans="1:16" x14ac:dyDescent="0.2">
      <c r="A12" s="80" t="s">
        <v>186</v>
      </c>
      <c r="B12" s="80" t="s">
        <v>187</v>
      </c>
      <c r="C12" s="102"/>
      <c r="D12" s="103">
        <f t="shared" si="0"/>
        <v>0</v>
      </c>
      <c r="F12" s="94" t="s">
        <v>188</v>
      </c>
      <c r="G12" s="95"/>
      <c r="H12" s="95"/>
      <c r="I12" s="106" t="str">
        <f>IF(ISNUMBER(D5),I10/D5%,"")</f>
        <v/>
      </c>
      <c r="J12" s="96"/>
      <c r="K12" s="53"/>
      <c r="L12" s="53"/>
      <c r="M12" s="53"/>
      <c r="N12" s="53"/>
      <c r="O12" s="53"/>
      <c r="P12" s="53"/>
    </row>
    <row r="13" spans="1:16" ht="15.75" x14ac:dyDescent="0.25">
      <c r="A13" s="80"/>
      <c r="B13" s="79" t="s">
        <v>189</v>
      </c>
      <c r="C13" s="107">
        <f>SUM(C8:C12)</f>
        <v>0</v>
      </c>
      <c r="D13" s="108">
        <f>ROUND(SUM(D8:D12),2)</f>
        <v>0</v>
      </c>
      <c r="F13" s="109"/>
      <c r="G13" s="110"/>
      <c r="H13" s="110"/>
      <c r="I13" s="110"/>
      <c r="J13" s="111"/>
      <c r="K13" s="53"/>
      <c r="L13" s="53"/>
      <c r="M13" s="53"/>
      <c r="N13" s="53"/>
      <c r="O13" s="53"/>
      <c r="P13" s="53"/>
    </row>
    <row r="14" spans="1:16" ht="13.5" thickBot="1" x14ac:dyDescent="0.25">
      <c r="A14" s="80" t="s">
        <v>190</v>
      </c>
      <c r="B14" s="80" t="s">
        <v>191</v>
      </c>
      <c r="C14" s="102"/>
      <c r="D14" s="103">
        <f>ROUND($D$5*C14%,2)</f>
        <v>0</v>
      </c>
      <c r="K14" s="53"/>
      <c r="L14" s="53"/>
      <c r="M14" s="53"/>
      <c r="N14" s="53"/>
      <c r="O14" s="53"/>
      <c r="P14" s="53"/>
    </row>
    <row r="15" spans="1:16" ht="13.5" thickBot="1" x14ac:dyDescent="0.25">
      <c r="A15" s="80" t="s">
        <v>192</v>
      </c>
      <c r="B15" s="80" t="s">
        <v>193</v>
      </c>
      <c r="C15" s="102"/>
      <c r="D15" s="103">
        <f t="shared" ref="D15:D16" si="1">ROUND($D$5*C15%,2)</f>
        <v>0</v>
      </c>
      <c r="F15" s="112" t="s">
        <v>194</v>
      </c>
      <c r="G15" s="113"/>
      <c r="H15" s="114"/>
      <c r="I15" s="115"/>
      <c r="J15" s="116"/>
      <c r="K15" s="53"/>
      <c r="L15" s="53"/>
      <c r="M15" s="53"/>
      <c r="N15" s="53"/>
      <c r="O15" s="53"/>
      <c r="P15" s="53"/>
    </row>
    <row r="16" spans="1:16" ht="13.5" thickBot="1" x14ac:dyDescent="0.25">
      <c r="A16" s="117" t="s">
        <v>195</v>
      </c>
      <c r="B16" s="80" t="s">
        <v>196</v>
      </c>
      <c r="C16" s="102"/>
      <c r="D16" s="103">
        <f t="shared" si="1"/>
        <v>0</v>
      </c>
      <c r="K16" s="53"/>
      <c r="L16" s="53"/>
      <c r="M16" s="53"/>
      <c r="N16" s="53"/>
      <c r="O16" s="53"/>
      <c r="P16" s="53"/>
    </row>
    <row r="17" spans="1:16" ht="16.5" thickBot="1" x14ac:dyDescent="0.3">
      <c r="A17" s="80"/>
      <c r="B17" s="79" t="s">
        <v>197</v>
      </c>
      <c r="C17" s="107">
        <f>+C16+C15+C14+C13</f>
        <v>0</v>
      </c>
      <c r="D17" s="108">
        <f>+D16+D15+D14+D13</f>
        <v>0</v>
      </c>
      <c r="F17" s="118" t="s">
        <v>198</v>
      </c>
      <c r="G17" s="119"/>
      <c r="H17" s="119"/>
      <c r="I17" s="119"/>
      <c r="J17" s="120"/>
      <c r="K17" s="53"/>
      <c r="L17" s="53"/>
      <c r="M17" s="53"/>
      <c r="N17" s="53"/>
      <c r="O17" s="53"/>
      <c r="P17" s="53"/>
    </row>
    <row r="18" spans="1:16" ht="15.75" x14ac:dyDescent="0.25">
      <c r="A18" s="79" t="s">
        <v>199</v>
      </c>
      <c r="B18" s="79" t="s">
        <v>200</v>
      </c>
      <c r="C18" s="100"/>
      <c r="D18" s="101"/>
      <c r="K18" s="53"/>
      <c r="L18" s="53"/>
      <c r="M18" s="53"/>
      <c r="N18" s="53"/>
      <c r="O18" s="53"/>
      <c r="P18" s="53"/>
    </row>
    <row r="19" spans="1:16" x14ac:dyDescent="0.2">
      <c r="A19" s="121" t="s">
        <v>117</v>
      </c>
      <c r="B19" s="80" t="s">
        <v>201</v>
      </c>
      <c r="C19" s="102"/>
      <c r="D19" s="103">
        <f>ROUND($D$5*C19%,2)</f>
        <v>0</v>
      </c>
      <c r="F19" s="122" t="s">
        <v>202</v>
      </c>
      <c r="G19" s="123"/>
      <c r="H19" s="123"/>
      <c r="I19" s="123"/>
      <c r="J19" s="124"/>
      <c r="K19" s="53"/>
      <c r="L19" s="53"/>
      <c r="M19" s="53"/>
      <c r="N19" s="53"/>
      <c r="O19" s="53"/>
      <c r="P19" s="53"/>
    </row>
    <row r="20" spans="1:16" x14ac:dyDescent="0.2">
      <c r="A20" s="121" t="s">
        <v>203</v>
      </c>
      <c r="B20" s="80" t="s">
        <v>204</v>
      </c>
      <c r="C20" s="125" t="str">
        <f>IF(C19&gt;0.01,$C$13,"")</f>
        <v/>
      </c>
      <c r="D20" s="103" t="str">
        <f>IF(ISNUMBER(C19),D19*C20%,"")</f>
        <v/>
      </c>
      <c r="F20" s="126" t="s">
        <v>205</v>
      </c>
      <c r="G20" s="127"/>
      <c r="H20" s="127"/>
      <c r="I20" s="127"/>
      <c r="J20" s="128"/>
      <c r="K20" s="53"/>
      <c r="L20" s="53"/>
      <c r="M20" s="53"/>
      <c r="N20" s="53"/>
      <c r="O20" s="53"/>
      <c r="P20" s="53"/>
    </row>
    <row r="21" spans="1:16" x14ac:dyDescent="0.2">
      <c r="A21" s="121" t="s">
        <v>118</v>
      </c>
      <c r="B21" s="80" t="s">
        <v>206</v>
      </c>
      <c r="C21" s="102"/>
      <c r="D21" s="103">
        <f>ROUND($D$5*C21%,2)</f>
        <v>0</v>
      </c>
      <c r="F21" s="126" t="s">
        <v>207</v>
      </c>
      <c r="G21" s="127"/>
      <c r="H21" s="127"/>
      <c r="I21" s="127"/>
      <c r="J21" s="129"/>
      <c r="K21" s="53"/>
      <c r="L21" s="53"/>
      <c r="M21" s="53"/>
      <c r="N21" s="53"/>
      <c r="O21" s="53"/>
      <c r="P21" s="53"/>
    </row>
    <row r="22" spans="1:16" x14ac:dyDescent="0.2">
      <c r="A22" s="121" t="s">
        <v>208</v>
      </c>
      <c r="B22" s="80" t="s">
        <v>209</v>
      </c>
      <c r="C22" s="125" t="str">
        <f>IF(C21&gt;0.1,$C$13,"")</f>
        <v/>
      </c>
      <c r="D22" s="103" t="str">
        <f>IF(ISNUMBER(C21),D21*C22%,"")</f>
        <v/>
      </c>
      <c r="F22" s="126" t="s">
        <v>210</v>
      </c>
      <c r="G22" s="127"/>
      <c r="H22" s="127"/>
      <c r="I22" s="127"/>
      <c r="J22" s="129"/>
      <c r="K22" s="53"/>
      <c r="L22" s="53"/>
      <c r="M22" s="53"/>
      <c r="N22" s="53"/>
      <c r="O22" s="53"/>
      <c r="P22" s="53"/>
    </row>
    <row r="23" spans="1:16" x14ac:dyDescent="0.2">
      <c r="A23" s="121" t="s">
        <v>183</v>
      </c>
      <c r="B23" s="80" t="s">
        <v>211</v>
      </c>
      <c r="C23" s="102"/>
      <c r="D23" s="103">
        <f>ROUND($D$5*C23%,2)</f>
        <v>0</v>
      </c>
      <c r="F23" s="126" t="s">
        <v>212</v>
      </c>
      <c r="G23" s="127"/>
      <c r="H23" s="127"/>
      <c r="I23" s="127"/>
      <c r="J23" s="129"/>
      <c r="K23" s="53"/>
      <c r="L23" s="53"/>
      <c r="M23" s="53"/>
      <c r="N23" s="53"/>
      <c r="O23" s="53"/>
      <c r="P23" s="53"/>
    </row>
    <row r="24" spans="1:16" x14ac:dyDescent="0.2">
      <c r="A24" s="121" t="s">
        <v>213</v>
      </c>
      <c r="B24" s="80" t="s">
        <v>214</v>
      </c>
      <c r="C24" s="125" t="str">
        <f>IF(C23&gt;0.1,$C$13,"")</f>
        <v/>
      </c>
      <c r="D24" s="103" t="str">
        <f>IF(ISNUMBER(C23),D23*C24%,"")</f>
        <v/>
      </c>
      <c r="F24" s="126" t="s">
        <v>215</v>
      </c>
      <c r="G24" s="127"/>
      <c r="H24" s="127"/>
      <c r="I24" s="127"/>
      <c r="J24" s="129"/>
      <c r="K24" s="53"/>
      <c r="L24" s="53"/>
      <c r="M24" s="53"/>
      <c r="N24" s="53"/>
      <c r="O24" s="53"/>
      <c r="P24" s="53"/>
    </row>
    <row r="25" spans="1:16" x14ac:dyDescent="0.2">
      <c r="A25" s="121">
        <v>4</v>
      </c>
      <c r="B25" s="80" t="s">
        <v>216</v>
      </c>
      <c r="C25" s="102"/>
      <c r="D25" s="103">
        <f>ROUND($D$5*C25%,2)</f>
        <v>0</v>
      </c>
      <c r="F25" s="130" t="s">
        <v>217</v>
      </c>
      <c r="G25" s="131"/>
      <c r="H25" s="131"/>
      <c r="I25" s="131"/>
      <c r="J25" s="132"/>
      <c r="K25" s="53"/>
      <c r="L25" s="53"/>
      <c r="M25" s="53"/>
      <c r="N25" s="53"/>
      <c r="O25" s="53"/>
      <c r="P25" s="53"/>
    </row>
    <row r="26" spans="1:16" x14ac:dyDescent="0.2">
      <c r="A26" s="121" t="s">
        <v>218</v>
      </c>
      <c r="B26" s="80" t="s">
        <v>219</v>
      </c>
      <c r="C26" s="125" t="str">
        <f>IF(C25&gt;0.01,$C$13,"")</f>
        <v/>
      </c>
      <c r="D26" s="103" t="str">
        <f>IF(ISNUMBER(C25),D25*C26%,"")</f>
        <v/>
      </c>
      <c r="K26" s="53"/>
      <c r="L26" s="53"/>
      <c r="M26" s="53"/>
      <c r="N26" s="53"/>
      <c r="O26" s="53"/>
      <c r="P26" s="53"/>
    </row>
    <row r="27" spans="1:16" ht="15.75" x14ac:dyDescent="0.25">
      <c r="A27" s="121"/>
      <c r="B27" s="79" t="s">
        <v>220</v>
      </c>
      <c r="C27" s="107" t="str">
        <f>IF(ISNUMBER(C26),(C25+C23+C21+C19+I12),"")</f>
        <v/>
      </c>
      <c r="D27" s="108">
        <f>ROUND(SUM(D19:D26),2)</f>
        <v>0</v>
      </c>
      <c r="K27" s="53"/>
      <c r="L27" s="53"/>
      <c r="M27" s="53"/>
      <c r="N27" s="53"/>
      <c r="O27" s="53"/>
      <c r="P27" s="53"/>
    </row>
    <row r="28" spans="1:16" ht="16.5" thickBot="1" x14ac:dyDescent="0.3">
      <c r="A28" s="80"/>
      <c r="B28" s="79" t="s">
        <v>221</v>
      </c>
      <c r="C28" s="107" t="str">
        <f>IF(ISNUMBER(C27),(C27+C17),"")</f>
        <v/>
      </c>
      <c r="D28" s="108">
        <f>ROUND((D27+D17),2)</f>
        <v>0</v>
      </c>
      <c r="K28" s="53"/>
      <c r="L28" s="53"/>
      <c r="M28" s="53"/>
      <c r="N28" s="53"/>
      <c r="O28" s="53"/>
      <c r="P28" s="53"/>
    </row>
    <row r="29" spans="1:16" ht="16.5" thickBot="1" x14ac:dyDescent="0.3">
      <c r="A29" s="79" t="s">
        <v>222</v>
      </c>
      <c r="B29" s="79" t="s">
        <v>102</v>
      </c>
      <c r="C29" s="100"/>
      <c r="D29" s="133"/>
      <c r="F29" s="134" t="s">
        <v>223</v>
      </c>
      <c r="G29" s="135" t="s">
        <v>224</v>
      </c>
      <c r="H29" s="136"/>
      <c r="I29" s="136"/>
      <c r="J29" s="137"/>
      <c r="K29" s="53"/>
      <c r="L29" s="53"/>
      <c r="M29" s="53"/>
      <c r="N29" s="53"/>
      <c r="O29" s="53"/>
      <c r="P29" s="53"/>
    </row>
    <row r="30" spans="1:16" x14ac:dyDescent="0.2">
      <c r="A30" s="138" t="s">
        <v>117</v>
      </c>
      <c r="B30" t="s">
        <v>225</v>
      </c>
      <c r="C30" s="125" t="str">
        <f>IF(ISNUMBER(D30),D30/$D$5%,"")</f>
        <v/>
      </c>
      <c r="D30" s="93"/>
      <c r="F30" s="139" t="s">
        <v>226</v>
      </c>
      <c r="G30" s="140"/>
      <c r="H30" s="140"/>
      <c r="I30" s="140"/>
      <c r="J30" s="141"/>
      <c r="K30" s="53"/>
      <c r="L30" s="53"/>
      <c r="M30" s="53"/>
      <c r="N30" s="53"/>
      <c r="O30" s="53"/>
      <c r="P30" s="53"/>
    </row>
    <row r="31" spans="1:16" x14ac:dyDescent="0.2">
      <c r="A31" s="138" t="s">
        <v>118</v>
      </c>
      <c r="B31" s="80" t="s">
        <v>227</v>
      </c>
      <c r="C31" s="125" t="str">
        <f t="shared" ref="C31:C39" si="2">IF(ISNUMBER(D31),D31/$D$5%,"")</f>
        <v/>
      </c>
      <c r="D31" s="93"/>
      <c r="F31" s="142" t="s">
        <v>228</v>
      </c>
      <c r="G31" s="143"/>
      <c r="H31" s="143"/>
      <c r="I31" s="143"/>
      <c r="J31" s="144"/>
      <c r="K31" s="53"/>
      <c r="L31" s="53"/>
      <c r="M31" s="53"/>
      <c r="N31" s="53"/>
      <c r="O31" s="53"/>
      <c r="P31" s="53"/>
    </row>
    <row r="32" spans="1:16" x14ac:dyDescent="0.2">
      <c r="A32" s="138" t="s">
        <v>183</v>
      </c>
      <c r="B32" s="80" t="s">
        <v>229</v>
      </c>
      <c r="C32" s="125" t="str">
        <f t="shared" si="2"/>
        <v/>
      </c>
      <c r="D32" s="93"/>
      <c r="E32" s="145"/>
      <c r="F32" s="142" t="s">
        <v>230</v>
      </c>
      <c r="G32" s="143"/>
      <c r="H32" s="143"/>
      <c r="I32" s="143"/>
      <c r="J32" s="144"/>
      <c r="K32" s="53"/>
      <c r="L32" s="53"/>
      <c r="M32" s="53"/>
      <c r="N32" s="53"/>
      <c r="O32" s="53"/>
      <c r="P32" s="53"/>
    </row>
    <row r="33" spans="1:16" x14ac:dyDescent="0.2">
      <c r="A33" s="138" t="s">
        <v>18</v>
      </c>
      <c r="B33" s="80" t="s">
        <v>103</v>
      </c>
      <c r="C33" s="125" t="str">
        <f t="shared" si="2"/>
        <v/>
      </c>
      <c r="D33" s="93"/>
      <c r="E33" s="145"/>
      <c r="F33" s="142" t="s">
        <v>231</v>
      </c>
      <c r="G33" s="143"/>
      <c r="H33" s="143"/>
      <c r="I33" s="143"/>
      <c r="J33" s="146"/>
      <c r="K33" s="53"/>
      <c r="L33" s="53"/>
      <c r="M33" s="53"/>
      <c r="N33" s="53"/>
      <c r="O33" s="53"/>
      <c r="P33" s="53"/>
    </row>
    <row r="34" spans="1:16" x14ac:dyDescent="0.2">
      <c r="A34" s="138" t="s">
        <v>186</v>
      </c>
      <c r="B34" s="80" t="s">
        <v>232</v>
      </c>
      <c r="C34" s="125" t="str">
        <f t="shared" si="2"/>
        <v/>
      </c>
      <c r="D34" s="93"/>
      <c r="E34" s="147"/>
      <c r="F34" s="142" t="s">
        <v>233</v>
      </c>
      <c r="G34" s="143"/>
      <c r="H34" s="143"/>
      <c r="I34" s="143"/>
      <c r="J34" s="146"/>
      <c r="K34" s="53"/>
      <c r="L34" s="53"/>
      <c r="M34" s="53"/>
      <c r="N34" s="53"/>
      <c r="O34" s="53"/>
      <c r="P34" s="53"/>
    </row>
    <row r="35" spans="1:16" x14ac:dyDescent="0.2">
      <c r="A35" s="138" t="s">
        <v>190</v>
      </c>
      <c r="B35" s="80" t="s">
        <v>104</v>
      </c>
      <c r="C35" s="125" t="str">
        <f t="shared" si="2"/>
        <v/>
      </c>
      <c r="D35" s="93"/>
      <c r="E35" s="145"/>
      <c r="F35" s="148" t="s">
        <v>234</v>
      </c>
      <c r="G35" s="149"/>
      <c r="H35" s="149"/>
      <c r="I35" s="149"/>
      <c r="J35" s="150"/>
      <c r="K35" s="53"/>
      <c r="L35" s="53"/>
      <c r="M35" s="53"/>
      <c r="N35" s="53"/>
      <c r="O35" s="53"/>
      <c r="P35" s="53"/>
    </row>
    <row r="36" spans="1:16" x14ac:dyDescent="0.2">
      <c r="A36" s="138" t="s">
        <v>192</v>
      </c>
      <c r="B36" s="80" t="s">
        <v>235</v>
      </c>
      <c r="C36" s="125" t="str">
        <f t="shared" si="2"/>
        <v/>
      </c>
      <c r="D36" s="93"/>
      <c r="E36" s="145"/>
      <c r="K36" s="53"/>
      <c r="L36" s="53"/>
      <c r="M36" s="53"/>
      <c r="N36" s="53"/>
      <c r="O36" s="53"/>
      <c r="P36" s="53"/>
    </row>
    <row r="37" spans="1:16" x14ac:dyDescent="0.2">
      <c r="A37" s="138" t="s">
        <v>195</v>
      </c>
      <c r="B37" s="80" t="s">
        <v>236</v>
      </c>
      <c r="C37" s="125" t="str">
        <f t="shared" si="2"/>
        <v/>
      </c>
      <c r="D37" s="93"/>
      <c r="K37" s="53"/>
      <c r="L37" s="53"/>
      <c r="M37" s="53"/>
      <c r="N37" s="53"/>
      <c r="O37" s="53"/>
      <c r="P37" s="53"/>
    </row>
    <row r="38" spans="1:16" x14ac:dyDescent="0.2">
      <c r="A38" s="138" t="s">
        <v>237</v>
      </c>
      <c r="B38" s="80" t="s">
        <v>238</v>
      </c>
      <c r="C38" s="125" t="str">
        <f t="shared" si="2"/>
        <v/>
      </c>
      <c r="D38" s="93"/>
      <c r="K38" s="53"/>
      <c r="L38" s="53"/>
      <c r="M38" s="53"/>
      <c r="N38" s="53"/>
      <c r="O38" s="53"/>
      <c r="P38" s="53"/>
    </row>
    <row r="39" spans="1:16" x14ac:dyDescent="0.2">
      <c r="A39" s="138" t="s">
        <v>239</v>
      </c>
      <c r="B39" s="80" t="s">
        <v>240</v>
      </c>
      <c r="C39" s="125" t="str">
        <f t="shared" si="2"/>
        <v/>
      </c>
      <c r="D39" s="93"/>
      <c r="K39" s="53"/>
      <c r="L39" s="53"/>
      <c r="M39" s="53"/>
      <c r="N39" s="53"/>
      <c r="O39" s="53"/>
      <c r="P39" s="53"/>
    </row>
    <row r="40" spans="1:16" ht="15.75" x14ac:dyDescent="0.25">
      <c r="A40" s="79"/>
      <c r="B40" s="79" t="s">
        <v>241</v>
      </c>
      <c r="C40" s="107" t="str">
        <f>IF(ISNUMBER(C30),SUM(C30:C39),"")</f>
        <v/>
      </c>
      <c r="D40" s="98">
        <f>ROUND(SUM(D30:D39),2)</f>
        <v>0</v>
      </c>
      <c r="K40" s="53"/>
      <c r="L40" s="53"/>
      <c r="M40" s="53"/>
      <c r="N40" s="53"/>
      <c r="O40" s="53"/>
      <c r="P40" s="53"/>
    </row>
    <row r="41" spans="1:16" ht="15.75" x14ac:dyDescent="0.25">
      <c r="A41" s="79"/>
      <c r="B41" s="79" t="s">
        <v>242</v>
      </c>
      <c r="C41" s="107" t="str">
        <f>IF(ISNUMBER(C40),C40+C28,"")</f>
        <v/>
      </c>
      <c r="D41" s="151">
        <f>D5+D17+D27+D42</f>
        <v>0</v>
      </c>
      <c r="K41" s="53"/>
      <c r="L41" s="53"/>
      <c r="M41" s="53"/>
      <c r="N41" s="53"/>
      <c r="O41" s="53"/>
      <c r="P41" s="53"/>
    </row>
    <row r="42" spans="1:16" ht="15.75" x14ac:dyDescent="0.25">
      <c r="A42" s="152" t="s">
        <v>243</v>
      </c>
      <c r="B42" s="79" t="s">
        <v>244</v>
      </c>
      <c r="C42" s="125" t="str">
        <f t="shared" ref="C42" si="3">IF(ISNUMBER(D42),D42/$D$5%,"")</f>
        <v/>
      </c>
      <c r="D42" s="93"/>
      <c r="K42" s="53"/>
      <c r="L42" s="53"/>
      <c r="M42" s="53"/>
      <c r="N42" s="53"/>
      <c r="O42" s="53"/>
      <c r="P42" s="53"/>
    </row>
    <row r="43" spans="1:16" ht="15.75" x14ac:dyDescent="0.25">
      <c r="A43" s="79"/>
      <c r="B43" s="79" t="s">
        <v>245</v>
      </c>
      <c r="C43" s="107" t="str">
        <f>IF(ISNUMBER(C42),(C42+C41+C5),"")</f>
        <v/>
      </c>
      <c r="D43" s="153">
        <f>+D28+D5+D40+D42</f>
        <v>0</v>
      </c>
      <c r="K43" s="53"/>
      <c r="L43" s="53"/>
      <c r="M43" s="53"/>
      <c r="N43" s="53"/>
      <c r="O43" s="53"/>
      <c r="P43" s="53"/>
    </row>
    <row r="44" spans="1:16" x14ac:dyDescent="0.2">
      <c r="A44" s="154" t="s">
        <v>246</v>
      </c>
      <c r="B44" s="155"/>
      <c r="C44" s="156"/>
      <c r="D44" s="157"/>
      <c r="E44" s="147"/>
      <c r="J44" s="147"/>
      <c r="K44" s="53"/>
      <c r="L44" s="53"/>
      <c r="M44" s="53"/>
      <c r="N44" s="53"/>
      <c r="O44" s="53"/>
      <c r="P44" s="53"/>
    </row>
    <row r="45" spans="1:16" x14ac:dyDescent="0.2">
      <c r="A45" s="158" t="s">
        <v>247</v>
      </c>
      <c r="B45" s="159"/>
      <c r="C45" s="159"/>
      <c r="D45" s="160"/>
      <c r="E45" s="147"/>
      <c r="J45" s="147"/>
      <c r="K45" s="53"/>
      <c r="L45" s="53"/>
      <c r="M45" s="53"/>
      <c r="N45" s="53"/>
      <c r="O45" s="53"/>
      <c r="P45" s="53"/>
    </row>
    <row r="46" spans="1:16" x14ac:dyDescent="0.2">
      <c r="A46" s="161" t="s">
        <v>248</v>
      </c>
      <c r="B46" s="162"/>
      <c r="C46" s="162"/>
      <c r="D46" s="163"/>
      <c r="E46" s="147"/>
      <c r="J46" s="147"/>
      <c r="K46" s="53"/>
      <c r="L46" s="53"/>
      <c r="M46" s="53"/>
      <c r="N46" s="53"/>
      <c r="O46" s="53"/>
      <c r="P46" s="53"/>
    </row>
    <row r="48" spans="1:16" x14ac:dyDescent="0.2">
      <c r="B48" s="190" t="s">
        <v>281</v>
      </c>
    </row>
    <row r="50" spans="1:4" x14ac:dyDescent="0.2">
      <c r="B50" s="191" t="s">
        <v>269</v>
      </c>
      <c r="C50" s="198"/>
      <c r="D50" s="164" t="s">
        <v>268</v>
      </c>
    </row>
    <row r="51" spans="1:4" x14ac:dyDescent="0.2">
      <c r="B51" s="191" t="s">
        <v>270</v>
      </c>
      <c r="C51" s="198"/>
      <c r="D51" s="164" t="s">
        <v>268</v>
      </c>
    </row>
    <row r="52" spans="1:4" x14ac:dyDescent="0.2">
      <c r="B52" s="191" t="s">
        <v>271</v>
      </c>
      <c r="C52" s="198"/>
      <c r="D52" s="164" t="s">
        <v>268</v>
      </c>
    </row>
    <row r="53" spans="1:4" x14ac:dyDescent="0.2">
      <c r="B53" s="189"/>
    </row>
    <row r="55" spans="1:4" x14ac:dyDescent="0.2">
      <c r="A55" s="192" t="s">
        <v>272</v>
      </c>
      <c r="B55" t="s">
        <v>264</v>
      </c>
    </row>
    <row r="56" spans="1:4" x14ac:dyDescent="0.2">
      <c r="A56" s="192" t="s">
        <v>273</v>
      </c>
      <c r="B56" t="s">
        <v>265</v>
      </c>
    </row>
    <row r="57" spans="1:4" x14ac:dyDescent="0.2">
      <c r="A57" s="192" t="s">
        <v>274</v>
      </c>
      <c r="B57" t="s">
        <v>266</v>
      </c>
    </row>
    <row r="59" spans="1:4" x14ac:dyDescent="0.2">
      <c r="B59" s="190" t="s">
        <v>267</v>
      </c>
    </row>
    <row r="61" spans="1:4" x14ac:dyDescent="0.2">
      <c r="B61" t="s">
        <v>262</v>
      </c>
    </row>
    <row r="62" spans="1:4" x14ac:dyDescent="0.2">
      <c r="B62" t="s">
        <v>263</v>
      </c>
    </row>
    <row r="65" spans="6:10" s="53" customFormat="1" x14ac:dyDescent="0.2">
      <c r="F65" s="82"/>
      <c r="G65" s="82"/>
      <c r="H65" s="82"/>
      <c r="I65" s="82"/>
      <c r="J65" s="82"/>
    </row>
    <row r="66" spans="6:10" s="53" customFormat="1" x14ac:dyDescent="0.2">
      <c r="F66" s="82"/>
      <c r="G66" s="82"/>
      <c r="H66" s="82"/>
      <c r="I66" s="82"/>
      <c r="J66" s="82"/>
    </row>
    <row r="67" spans="6:10" s="53" customFormat="1" x14ac:dyDescent="0.2">
      <c r="F67" s="82"/>
      <c r="G67" s="82"/>
      <c r="H67" s="82"/>
      <c r="I67" s="82"/>
      <c r="J67" s="82"/>
    </row>
    <row r="68" spans="6:10" s="53" customFormat="1" x14ac:dyDescent="0.2">
      <c r="F68" s="82"/>
      <c r="G68" s="82"/>
      <c r="H68" s="82"/>
      <c r="I68" s="82"/>
      <c r="J68" s="82"/>
    </row>
    <row r="69" spans="6:10" s="53" customFormat="1" x14ac:dyDescent="0.2">
      <c r="F69" s="82"/>
      <c r="G69" s="82"/>
      <c r="H69" s="82"/>
      <c r="I69" s="82"/>
      <c r="J69" s="82"/>
    </row>
    <row r="98" spans="1:16" x14ac:dyDescent="0.2">
      <c r="J98" s="145"/>
    </row>
    <row r="102" spans="1:16" x14ac:dyDescent="0.2">
      <c r="J102" s="165"/>
    </row>
    <row r="104" spans="1:16" x14ac:dyDescent="0.2">
      <c r="J104" s="145"/>
    </row>
    <row r="108" spans="1:16" x14ac:dyDescent="0.2">
      <c r="A108" s="53"/>
      <c r="B108" s="53"/>
      <c r="C108" s="53"/>
      <c r="D108" s="53"/>
      <c r="K108" s="53"/>
      <c r="L108" s="53"/>
      <c r="M108" s="53"/>
      <c r="N108" s="53"/>
      <c r="O108" s="53"/>
      <c r="P108" s="53"/>
    </row>
    <row r="112" spans="1:16" x14ac:dyDescent="0.2">
      <c r="A112" s="53"/>
      <c r="B112" s="53"/>
      <c r="C112" s="53"/>
      <c r="D112" s="53"/>
      <c r="K112" s="53"/>
      <c r="L112" s="53"/>
      <c r="M112" s="53"/>
      <c r="N112" s="53"/>
      <c r="O112" s="53"/>
      <c r="P112" s="53"/>
    </row>
    <row r="113" spans="1:16" x14ac:dyDescent="0.2">
      <c r="F113" s="53"/>
      <c r="G113" s="53"/>
      <c r="H113" s="53"/>
      <c r="I113" s="53"/>
      <c r="J113" s="53"/>
    </row>
    <row r="114" spans="1:16" x14ac:dyDescent="0.2">
      <c r="A114" s="53"/>
      <c r="B114" s="53"/>
      <c r="C114" s="53"/>
      <c r="D114" s="53"/>
      <c r="F114" s="53"/>
      <c r="G114" s="53"/>
      <c r="H114" s="53"/>
      <c r="I114" s="53"/>
      <c r="J114" s="53"/>
      <c r="K114" s="53"/>
      <c r="L114" s="53"/>
      <c r="M114" s="53"/>
      <c r="N114" s="53"/>
      <c r="O114" s="53"/>
      <c r="P114" s="53"/>
    </row>
    <row r="115" spans="1:16" x14ac:dyDescent="0.2">
      <c r="F115" s="53"/>
      <c r="G115" s="53"/>
      <c r="H115" s="53"/>
      <c r="I115" s="53"/>
      <c r="J115" s="53"/>
    </row>
    <row r="121" spans="1:16" x14ac:dyDescent="0.2">
      <c r="A121" s="53"/>
      <c r="B121" s="53"/>
      <c r="C121" s="53"/>
      <c r="D121" s="53"/>
      <c r="K121" s="53"/>
      <c r="L121" s="53"/>
      <c r="M121" s="53"/>
      <c r="N121" s="53"/>
      <c r="O121" s="53"/>
      <c r="P121" s="53"/>
    </row>
    <row r="122" spans="1:16" x14ac:dyDescent="0.2">
      <c r="A122" s="53"/>
      <c r="B122" s="53"/>
      <c r="C122" s="53"/>
      <c r="D122" s="53"/>
      <c r="K122" s="53"/>
      <c r="L122" s="53"/>
      <c r="M122" s="53"/>
      <c r="N122" s="53"/>
      <c r="O122" s="53"/>
      <c r="P122" s="53"/>
    </row>
    <row r="123" spans="1:16" x14ac:dyDescent="0.2">
      <c r="A123" s="53"/>
      <c r="B123" s="53"/>
      <c r="C123" s="53"/>
      <c r="D123" s="53"/>
      <c r="E123" s="53"/>
      <c r="K123" s="53"/>
      <c r="L123" s="53"/>
      <c r="M123" s="53"/>
      <c r="N123" s="53"/>
      <c r="O123" s="53"/>
      <c r="P123" s="53"/>
    </row>
    <row r="124" spans="1:16" x14ac:dyDescent="0.2">
      <c r="A124" s="53"/>
      <c r="B124" s="53"/>
      <c r="C124" s="53"/>
      <c r="D124" s="53"/>
      <c r="E124" s="53"/>
      <c r="K124" s="53"/>
      <c r="L124" s="53"/>
      <c r="M124" s="53"/>
      <c r="N124" s="53"/>
      <c r="O124" s="53"/>
      <c r="P124" s="53"/>
    </row>
    <row r="125" spans="1:16" x14ac:dyDescent="0.2">
      <c r="A125" s="53"/>
      <c r="B125" s="53"/>
      <c r="C125" s="53"/>
      <c r="D125" s="53"/>
      <c r="E125" s="53"/>
      <c r="K125" s="53"/>
      <c r="L125" s="53"/>
      <c r="M125" s="53"/>
      <c r="N125" s="53"/>
      <c r="O125" s="53"/>
      <c r="P125" s="53"/>
    </row>
    <row r="154" spans="6:10" x14ac:dyDescent="0.2">
      <c r="F154" s="53"/>
      <c r="G154" s="53"/>
      <c r="H154" s="53"/>
      <c r="I154" s="53"/>
      <c r="J154" s="166"/>
    </row>
    <row r="158" spans="6:10" x14ac:dyDescent="0.2">
      <c r="F158" s="53"/>
      <c r="G158" s="53"/>
      <c r="H158" s="53"/>
      <c r="I158" s="53"/>
      <c r="J158" s="165"/>
    </row>
    <row r="160" spans="6:10" x14ac:dyDescent="0.2">
      <c r="F160" s="53"/>
      <c r="G160" s="53"/>
      <c r="H160" s="53"/>
      <c r="I160" s="53"/>
      <c r="J160" s="145"/>
    </row>
    <row r="164" spans="1:16" x14ac:dyDescent="0.2">
      <c r="A164" s="53"/>
      <c r="B164" s="53"/>
      <c r="C164" s="53"/>
      <c r="D164" s="53"/>
      <c r="K164" s="53"/>
      <c r="L164" s="53"/>
      <c r="M164" s="53"/>
      <c r="N164" s="53"/>
      <c r="O164" s="53"/>
      <c r="P164" s="53"/>
    </row>
    <row r="167" spans="1:16" x14ac:dyDescent="0.2">
      <c r="F167" s="53"/>
      <c r="G167" s="53"/>
      <c r="H167" s="53"/>
      <c r="I167" s="53"/>
      <c r="J167" s="53"/>
    </row>
    <row r="168" spans="1:16" x14ac:dyDescent="0.2">
      <c r="A168" s="53"/>
      <c r="B168" s="53"/>
      <c r="C168" s="53"/>
      <c r="D168" s="53"/>
      <c r="F168" s="53"/>
      <c r="G168" s="53"/>
      <c r="H168" s="53"/>
      <c r="I168" s="53"/>
      <c r="J168" s="53"/>
      <c r="K168" s="53"/>
      <c r="L168" s="53"/>
      <c r="M168" s="53"/>
      <c r="N168" s="53"/>
      <c r="O168" s="53"/>
      <c r="P168" s="53"/>
    </row>
    <row r="169" spans="1:16" x14ac:dyDescent="0.2">
      <c r="F169" s="53"/>
      <c r="G169" s="53"/>
      <c r="H169" s="53"/>
      <c r="I169" s="53"/>
      <c r="J169" s="53"/>
    </row>
    <row r="170" spans="1:16" x14ac:dyDescent="0.2">
      <c r="A170" s="53"/>
      <c r="B170" s="53"/>
      <c r="C170" s="53"/>
      <c r="D170" s="53"/>
      <c r="F170" s="53"/>
      <c r="G170" s="53"/>
      <c r="H170" s="53"/>
      <c r="I170" s="53"/>
      <c r="J170" s="53"/>
      <c r="K170" s="53"/>
      <c r="L170" s="53"/>
      <c r="M170" s="53"/>
      <c r="N170" s="53"/>
      <c r="O170" s="53"/>
      <c r="P170" s="53"/>
    </row>
    <row r="171" spans="1:16" x14ac:dyDescent="0.2">
      <c r="F171" s="53"/>
      <c r="G171" s="53"/>
      <c r="H171" s="53"/>
      <c r="I171" s="53"/>
      <c r="J171" s="53"/>
    </row>
    <row r="177" spans="6:10" s="53" customFormat="1" x14ac:dyDescent="0.2">
      <c r="F177" s="82"/>
      <c r="G177" s="82"/>
      <c r="H177" s="82"/>
      <c r="I177" s="82"/>
      <c r="J177" s="82"/>
    </row>
    <row r="178" spans="6:10" s="53" customFormat="1" x14ac:dyDescent="0.2">
      <c r="F178" s="82"/>
      <c r="G178" s="82"/>
      <c r="H178" s="82"/>
      <c r="I178" s="82"/>
      <c r="J178" s="82"/>
    </row>
    <row r="179" spans="6:10" s="53" customFormat="1" x14ac:dyDescent="0.2">
      <c r="F179" s="82"/>
      <c r="G179" s="82"/>
      <c r="H179" s="82"/>
      <c r="I179" s="82"/>
      <c r="J179" s="82"/>
    </row>
    <row r="180" spans="6:10" s="53" customFormat="1" x14ac:dyDescent="0.2">
      <c r="F180" s="82"/>
      <c r="G180" s="82"/>
      <c r="H180" s="82"/>
      <c r="I180" s="82"/>
      <c r="J180" s="82"/>
    </row>
    <row r="181" spans="6:10" s="53" customFormat="1" x14ac:dyDescent="0.2">
      <c r="F181" s="82"/>
      <c r="G181" s="82"/>
      <c r="H181" s="82"/>
      <c r="I181" s="82"/>
      <c r="J181" s="82"/>
    </row>
    <row r="208" spans="6:10" x14ac:dyDescent="0.2">
      <c r="F208" s="53"/>
      <c r="G208" s="53"/>
      <c r="H208" s="53"/>
      <c r="I208" s="53"/>
      <c r="J208" s="53"/>
    </row>
    <row r="209" spans="1:16" x14ac:dyDescent="0.2">
      <c r="F209" s="53"/>
      <c r="G209" s="53"/>
      <c r="H209" s="53"/>
      <c r="I209" s="53"/>
      <c r="J209" s="53"/>
    </row>
    <row r="210" spans="1:16" x14ac:dyDescent="0.2">
      <c r="F210" s="53"/>
      <c r="G210" s="53"/>
      <c r="H210" s="53"/>
      <c r="I210" s="53"/>
      <c r="J210" s="53"/>
    </row>
    <row r="211" spans="1:16" x14ac:dyDescent="0.2">
      <c r="F211" s="53"/>
      <c r="G211" s="53"/>
      <c r="H211" s="53"/>
      <c r="I211" s="53"/>
      <c r="J211" s="53"/>
    </row>
    <row r="212" spans="1:16" x14ac:dyDescent="0.2">
      <c r="F212" s="53"/>
      <c r="G212" s="53"/>
      <c r="H212" s="53"/>
      <c r="I212" s="53"/>
      <c r="J212" s="53"/>
    </row>
    <row r="213" spans="1:16" x14ac:dyDescent="0.2">
      <c r="F213" s="53"/>
      <c r="G213" s="53"/>
      <c r="H213" s="53"/>
      <c r="I213" s="53"/>
      <c r="J213" s="53"/>
    </row>
    <row r="214" spans="1:16" x14ac:dyDescent="0.2">
      <c r="F214" s="53"/>
      <c r="G214" s="53"/>
      <c r="H214" s="53"/>
      <c r="I214" s="53"/>
      <c r="J214" s="53"/>
    </row>
    <row r="215" spans="1:16" x14ac:dyDescent="0.2">
      <c r="F215" s="53"/>
      <c r="G215" s="53"/>
      <c r="H215" s="53"/>
      <c r="I215" s="53"/>
      <c r="J215" s="53"/>
    </row>
    <row r="218" spans="1:16" x14ac:dyDescent="0.2">
      <c r="A218" s="53"/>
      <c r="B218" s="53"/>
      <c r="C218" s="53"/>
      <c r="D218" s="53"/>
      <c r="E218" s="53"/>
      <c r="K218" s="53"/>
      <c r="L218" s="53"/>
      <c r="M218" s="53"/>
      <c r="N218" s="53"/>
      <c r="O218" s="53"/>
      <c r="P218" s="53"/>
    </row>
    <row r="219" spans="1:16" x14ac:dyDescent="0.2">
      <c r="A219" s="53"/>
      <c r="B219" s="53"/>
      <c r="C219" s="53"/>
      <c r="D219" s="53"/>
      <c r="E219" s="53"/>
      <c r="K219" s="53"/>
      <c r="L219" s="53"/>
      <c r="M219" s="53"/>
      <c r="N219" s="53"/>
      <c r="O219" s="53"/>
      <c r="P219" s="53"/>
    </row>
    <row r="220" spans="1:16" x14ac:dyDescent="0.2">
      <c r="A220" s="53"/>
      <c r="B220" s="53"/>
      <c r="C220" s="53"/>
      <c r="D220" s="53"/>
      <c r="E220" s="53"/>
      <c r="K220" s="53"/>
      <c r="L220" s="53"/>
      <c r="M220" s="53"/>
      <c r="N220" s="53"/>
      <c r="O220" s="53"/>
      <c r="P220" s="53"/>
    </row>
    <row r="221" spans="1:16" x14ac:dyDescent="0.2">
      <c r="A221" s="53"/>
      <c r="B221" s="53"/>
      <c r="C221" s="53"/>
      <c r="D221" s="53"/>
      <c r="E221" s="53"/>
      <c r="K221" s="53"/>
      <c r="L221" s="53"/>
      <c r="M221" s="53"/>
      <c r="N221" s="53"/>
      <c r="O221" s="53"/>
      <c r="P221" s="53"/>
    </row>
    <row r="222" spans="1:16" x14ac:dyDescent="0.2">
      <c r="A222" s="53"/>
      <c r="B222" s="53"/>
      <c r="C222" s="53"/>
      <c r="D222" s="53"/>
      <c r="E222" s="53"/>
      <c r="K222" s="53"/>
      <c r="L222" s="53"/>
      <c r="M222" s="53"/>
      <c r="N222" s="53"/>
      <c r="O222" s="53"/>
      <c r="P222" s="53"/>
    </row>
    <row r="223" spans="1:16" x14ac:dyDescent="0.2">
      <c r="A223" s="53"/>
      <c r="B223" s="53"/>
      <c r="C223" s="53"/>
      <c r="D223" s="53"/>
      <c r="E223" s="53"/>
      <c r="F223" s="53"/>
      <c r="G223" s="53"/>
      <c r="H223" s="53"/>
      <c r="I223" s="53"/>
      <c r="J223" s="53"/>
      <c r="K223" s="53"/>
      <c r="L223" s="53"/>
      <c r="M223" s="53"/>
      <c r="N223" s="53"/>
      <c r="O223" s="53"/>
      <c r="P223" s="53"/>
    </row>
    <row r="224" spans="1:16" x14ac:dyDescent="0.2">
      <c r="A224" s="53"/>
      <c r="B224" s="53"/>
      <c r="C224" s="53"/>
      <c r="D224" s="53"/>
      <c r="E224" s="53"/>
      <c r="F224" s="53"/>
      <c r="G224" s="53"/>
      <c r="H224" s="53"/>
      <c r="I224" s="53"/>
      <c r="J224" s="53"/>
      <c r="K224" s="53"/>
      <c r="L224" s="53"/>
      <c r="M224" s="53"/>
      <c r="N224" s="53"/>
      <c r="O224" s="53"/>
      <c r="P224" s="53"/>
    </row>
    <row r="225" spans="1:16" x14ac:dyDescent="0.2">
      <c r="A225" s="53"/>
      <c r="B225" s="53"/>
      <c r="C225" s="53"/>
      <c r="D225" s="53"/>
      <c r="E225" s="53"/>
      <c r="F225" s="53"/>
      <c r="G225" s="53"/>
      <c r="H225" s="53"/>
      <c r="I225" s="53"/>
      <c r="J225" s="53"/>
      <c r="K225" s="53"/>
      <c r="L225" s="53"/>
      <c r="M225" s="53"/>
      <c r="N225" s="53"/>
      <c r="O225" s="53"/>
      <c r="P225" s="53"/>
    </row>
    <row r="226" spans="1:16" x14ac:dyDescent="0.2">
      <c r="F226" s="53"/>
      <c r="G226" s="53"/>
      <c r="H226" s="53"/>
      <c r="I226" s="53"/>
      <c r="J226" s="53"/>
    </row>
    <row r="230" spans="1:16" x14ac:dyDescent="0.2">
      <c r="F230" s="53"/>
      <c r="G230" s="53"/>
      <c r="H230" s="53"/>
      <c r="I230" s="53"/>
      <c r="J230" s="53"/>
    </row>
    <row r="233" spans="1:16" x14ac:dyDescent="0.2">
      <c r="A233" s="53"/>
      <c r="B233" s="53"/>
      <c r="C233" s="53"/>
      <c r="D233" s="53"/>
      <c r="E233" s="53"/>
      <c r="K233" s="53"/>
      <c r="L233" s="53"/>
      <c r="M233" s="53"/>
      <c r="N233" s="53"/>
      <c r="O233" s="53"/>
      <c r="P233" s="53"/>
    </row>
    <row r="234" spans="1:16" x14ac:dyDescent="0.2">
      <c r="A234" s="53"/>
      <c r="B234" s="53"/>
      <c r="C234" s="53"/>
      <c r="D234" s="53"/>
      <c r="E234" s="53"/>
      <c r="K234" s="53"/>
      <c r="L234" s="53"/>
      <c r="M234" s="53"/>
      <c r="N234" s="53"/>
      <c r="O234" s="53"/>
      <c r="P234" s="53"/>
    </row>
    <row r="235" spans="1:16" x14ac:dyDescent="0.2">
      <c r="A235" s="53"/>
      <c r="B235" s="53"/>
      <c r="C235" s="53"/>
      <c r="D235" s="53"/>
      <c r="E235" s="53"/>
      <c r="K235" s="53"/>
      <c r="L235" s="53"/>
      <c r="M235" s="53"/>
      <c r="N235" s="53"/>
      <c r="O235" s="53"/>
      <c r="P235" s="53"/>
    </row>
    <row r="236" spans="1:16" x14ac:dyDescent="0.2">
      <c r="A236" s="53"/>
      <c r="B236" s="53"/>
      <c r="C236" s="53"/>
      <c r="D236" s="53"/>
      <c r="E236" s="53"/>
      <c r="K236" s="53"/>
      <c r="L236" s="53"/>
      <c r="M236" s="53"/>
      <c r="N236" s="53"/>
      <c r="O236" s="53"/>
      <c r="P236" s="53"/>
    </row>
    <row r="240" spans="1:16" x14ac:dyDescent="0.2">
      <c r="A240" s="53"/>
      <c r="B240" s="53"/>
      <c r="C240" s="53"/>
      <c r="D240" s="53"/>
      <c r="E240" s="53"/>
      <c r="F240" s="53"/>
      <c r="G240" s="53"/>
      <c r="H240" s="53"/>
      <c r="I240" s="53"/>
      <c r="J240" s="53"/>
      <c r="K240" s="53"/>
      <c r="L240" s="53"/>
      <c r="M240" s="53"/>
      <c r="N240" s="53"/>
      <c r="O240" s="53"/>
      <c r="P240" s="53"/>
    </row>
    <row r="242" spans="1:16" x14ac:dyDescent="0.2">
      <c r="F242" s="53"/>
      <c r="G242" s="53"/>
      <c r="H242" s="53"/>
      <c r="I242" s="53"/>
      <c r="J242" s="167"/>
    </row>
    <row r="243" spans="1:16" x14ac:dyDescent="0.2">
      <c r="F243" s="53"/>
      <c r="G243" s="53"/>
      <c r="H243" s="53"/>
      <c r="I243" s="53"/>
    </row>
    <row r="244" spans="1:16" x14ac:dyDescent="0.2">
      <c r="F244" s="53"/>
      <c r="G244" s="53"/>
      <c r="H244" s="53"/>
      <c r="I244" s="53"/>
    </row>
    <row r="245" spans="1:16" x14ac:dyDescent="0.2">
      <c r="F245" s="53"/>
      <c r="G245" s="53"/>
      <c r="H245" s="53"/>
      <c r="I245" s="53"/>
    </row>
    <row r="246" spans="1:16" x14ac:dyDescent="0.2">
      <c r="F246" s="53"/>
      <c r="G246" s="53"/>
      <c r="H246" s="53"/>
      <c r="I246" s="53"/>
    </row>
    <row r="250" spans="1:16" x14ac:dyDescent="0.2">
      <c r="A250" s="53"/>
      <c r="B250" s="53"/>
      <c r="C250" s="53"/>
      <c r="D250" s="53"/>
      <c r="E250" s="53"/>
      <c r="K250" s="53"/>
      <c r="L250" s="53"/>
      <c r="M250" s="53"/>
      <c r="N250" s="53"/>
      <c r="O250" s="53"/>
      <c r="P250" s="53"/>
    </row>
    <row r="251" spans="1:16" x14ac:dyDescent="0.2">
      <c r="F251" s="53"/>
      <c r="G251" s="53"/>
      <c r="H251" s="53"/>
      <c r="I251" s="53"/>
    </row>
    <row r="252" spans="1:16" x14ac:dyDescent="0.2">
      <c r="A252" s="53"/>
      <c r="B252" s="53"/>
      <c r="C252" s="53"/>
      <c r="D252" s="53"/>
      <c r="F252" s="53"/>
      <c r="G252" s="53"/>
      <c r="H252" s="53"/>
      <c r="I252" s="53"/>
      <c r="K252" s="53"/>
      <c r="L252" s="53"/>
      <c r="M252" s="53"/>
      <c r="N252" s="53"/>
      <c r="O252" s="53"/>
      <c r="P252" s="53"/>
    </row>
    <row r="253" spans="1:16" x14ac:dyDescent="0.2">
      <c r="A253" s="53"/>
      <c r="B253" s="53"/>
      <c r="C253" s="53"/>
      <c r="D253" s="53"/>
      <c r="F253" s="53"/>
      <c r="G253" s="53"/>
      <c r="H253" s="53"/>
      <c r="I253" s="53"/>
      <c r="K253" s="53"/>
      <c r="L253" s="53"/>
      <c r="M253" s="53"/>
      <c r="N253" s="53"/>
      <c r="O253" s="53"/>
      <c r="P253" s="53"/>
    </row>
    <row r="254" spans="1:16" x14ac:dyDescent="0.2">
      <c r="A254" s="53"/>
      <c r="B254" s="53"/>
      <c r="C254" s="53"/>
      <c r="D254" s="53"/>
      <c r="F254" s="53"/>
      <c r="G254" s="53"/>
      <c r="H254" s="53"/>
      <c r="I254" s="53"/>
      <c r="K254" s="53"/>
      <c r="L254" s="53"/>
      <c r="M254" s="53"/>
      <c r="N254" s="53"/>
      <c r="O254" s="53"/>
      <c r="P254" s="53"/>
    </row>
    <row r="255" spans="1:16" x14ac:dyDescent="0.2">
      <c r="A255" s="53"/>
      <c r="B255" s="53"/>
      <c r="C255" s="53"/>
      <c r="D255" s="53"/>
      <c r="F255" s="53"/>
      <c r="G255" s="53"/>
      <c r="H255" s="53"/>
      <c r="I255" s="53"/>
      <c r="K255" s="53"/>
      <c r="L255" s="53"/>
      <c r="M255" s="53"/>
      <c r="N255" s="53"/>
      <c r="O255" s="53"/>
      <c r="P255" s="53"/>
    </row>
    <row r="256" spans="1:16" x14ac:dyDescent="0.2">
      <c r="A256" s="53"/>
      <c r="B256" s="53"/>
      <c r="C256" s="53"/>
      <c r="D256" s="53"/>
      <c r="F256" s="53"/>
      <c r="G256" s="53"/>
      <c r="H256" s="53"/>
      <c r="I256" s="53"/>
      <c r="K256" s="53"/>
      <c r="L256" s="53"/>
      <c r="M256" s="53"/>
      <c r="N256" s="53"/>
      <c r="O256" s="53"/>
      <c r="P256" s="53"/>
    </row>
    <row r="257" spans="1:16" x14ac:dyDescent="0.2">
      <c r="F257" s="53"/>
      <c r="G257" s="53"/>
      <c r="H257" s="53"/>
      <c r="I257" s="53"/>
      <c r="J257" s="53"/>
    </row>
    <row r="261" spans="1:16" x14ac:dyDescent="0.2">
      <c r="A261" s="53"/>
      <c r="B261" s="53"/>
      <c r="C261" s="53"/>
      <c r="D261" s="53"/>
      <c r="K261" s="53"/>
      <c r="L261" s="53"/>
      <c r="M261" s="53"/>
      <c r="N261" s="53"/>
      <c r="O261" s="53"/>
      <c r="P261" s="53"/>
    </row>
    <row r="262" spans="1:16" x14ac:dyDescent="0.2">
      <c r="A262" s="53"/>
      <c r="B262" s="53"/>
      <c r="C262" s="53"/>
      <c r="D262" s="53"/>
      <c r="K262" s="53"/>
      <c r="L262" s="53"/>
      <c r="M262" s="53"/>
      <c r="N262" s="53"/>
      <c r="O262" s="53"/>
      <c r="P262" s="53"/>
    </row>
    <row r="263" spans="1:16" x14ac:dyDescent="0.2">
      <c r="A263" s="53"/>
      <c r="B263" s="53"/>
      <c r="C263" s="53"/>
      <c r="D263" s="53"/>
      <c r="K263" s="53"/>
      <c r="L263" s="53"/>
      <c r="M263" s="53"/>
      <c r="N263" s="53"/>
      <c r="O263" s="53"/>
      <c r="P263" s="53"/>
    </row>
    <row r="264" spans="1:16" x14ac:dyDescent="0.2">
      <c r="A264" s="53"/>
      <c r="B264" s="53"/>
      <c r="C264" s="53"/>
      <c r="D264" s="53"/>
      <c r="K264" s="53"/>
      <c r="L264" s="53"/>
      <c r="M264" s="53"/>
      <c r="N264" s="53"/>
      <c r="O264" s="53"/>
      <c r="P264" s="53"/>
    </row>
    <row r="265" spans="1:16" x14ac:dyDescent="0.2">
      <c r="A265" s="53"/>
      <c r="B265" s="53"/>
      <c r="C265" s="53"/>
      <c r="D265" s="53"/>
      <c r="K265" s="53"/>
      <c r="L265" s="53"/>
      <c r="M265" s="53"/>
      <c r="N265" s="53"/>
      <c r="O265" s="53"/>
      <c r="P265" s="53"/>
    </row>
    <row r="266" spans="1:16" x14ac:dyDescent="0.2">
      <c r="A266" s="53"/>
      <c r="B266" s="53"/>
      <c r="C266" s="53"/>
      <c r="D266" s="53"/>
      <c r="K266" s="53"/>
      <c r="L266" s="53"/>
      <c r="M266" s="53"/>
      <c r="N266" s="53"/>
      <c r="O266" s="53"/>
      <c r="P266" s="53"/>
    </row>
    <row r="267" spans="1:16" x14ac:dyDescent="0.2">
      <c r="A267" s="53"/>
      <c r="B267" s="53"/>
      <c r="C267" s="53"/>
      <c r="D267" s="53"/>
      <c r="E267" s="53"/>
      <c r="K267" s="53"/>
      <c r="L267" s="53"/>
      <c r="M267" s="53"/>
      <c r="N267" s="53"/>
      <c r="O267" s="53"/>
      <c r="P267" s="53"/>
    </row>
    <row r="269" spans="1:16" x14ac:dyDescent="0.2">
      <c r="F269" s="53"/>
      <c r="G269" s="53"/>
      <c r="H269" s="53"/>
      <c r="I269" s="53"/>
      <c r="J269" s="53"/>
    </row>
    <row r="279" spans="6:10" s="53" customFormat="1" x14ac:dyDescent="0.2">
      <c r="F279" s="82"/>
      <c r="G279" s="82"/>
      <c r="H279" s="82"/>
      <c r="I279" s="82"/>
      <c r="J279" s="82"/>
    </row>
    <row r="332" spans="6:10" x14ac:dyDescent="0.2">
      <c r="F332" s="53"/>
      <c r="G332" s="53"/>
      <c r="H332" s="168"/>
      <c r="I332" s="53"/>
      <c r="J332" s="53"/>
    </row>
    <row r="342" spans="6:10" s="53" customFormat="1" x14ac:dyDescent="0.2">
      <c r="F342" s="82"/>
      <c r="G342" s="82"/>
      <c r="H342" s="82"/>
      <c r="I342" s="82"/>
      <c r="J342" s="82"/>
    </row>
    <row r="354" spans="1:16" x14ac:dyDescent="0.2">
      <c r="F354" s="53"/>
      <c r="G354" s="53"/>
      <c r="H354" s="53"/>
      <c r="I354" s="168"/>
      <c r="J354" s="53"/>
    </row>
    <row r="364" spans="1:16" x14ac:dyDescent="0.2">
      <c r="A364" s="53"/>
      <c r="B364" s="53"/>
      <c r="C364" s="53"/>
      <c r="D364" s="53"/>
      <c r="E364" s="53"/>
      <c r="K364" s="53"/>
      <c r="L364" s="53"/>
      <c r="M364" s="53"/>
      <c r="N364" s="53"/>
      <c r="O364" s="53"/>
      <c r="P364" s="53"/>
    </row>
    <row r="385" spans="1:16" x14ac:dyDescent="0.2">
      <c r="F385" s="53"/>
      <c r="G385" s="53"/>
      <c r="H385" s="168"/>
      <c r="I385" s="53"/>
      <c r="J385" s="53"/>
    </row>
    <row r="386" spans="1:16" x14ac:dyDescent="0.2">
      <c r="F386" s="53"/>
      <c r="G386" s="53"/>
      <c r="H386" s="168"/>
      <c r="I386" s="53"/>
      <c r="J386" s="53"/>
    </row>
    <row r="387" spans="1:16" x14ac:dyDescent="0.2">
      <c r="F387" s="53"/>
      <c r="G387" s="53"/>
      <c r="H387" s="168"/>
      <c r="I387" s="53"/>
      <c r="J387" s="53"/>
    </row>
    <row r="395" spans="1:16" x14ac:dyDescent="0.2">
      <c r="A395" s="53"/>
      <c r="B395" s="53"/>
      <c r="C395" s="53"/>
      <c r="D395" s="53"/>
      <c r="E395" s="53"/>
      <c r="K395" s="53"/>
      <c r="L395" s="53"/>
      <c r="M395" s="53"/>
      <c r="N395" s="53"/>
      <c r="O395" s="53"/>
      <c r="P395" s="53"/>
    </row>
    <row r="396" spans="1:16" x14ac:dyDescent="0.2">
      <c r="A396" s="53"/>
      <c r="B396" s="53"/>
      <c r="C396" s="53"/>
      <c r="D396" s="53"/>
      <c r="E396" s="53"/>
      <c r="K396" s="53"/>
      <c r="L396" s="53"/>
      <c r="M396" s="53"/>
      <c r="N396" s="53"/>
      <c r="O396" s="53"/>
      <c r="P396" s="53"/>
    </row>
    <row r="397" spans="1:16" x14ac:dyDescent="0.2">
      <c r="A397" s="53"/>
      <c r="B397" s="53"/>
      <c r="C397" s="53"/>
      <c r="D397" s="53"/>
      <c r="E397" s="53"/>
      <c r="K397" s="53"/>
      <c r="L397" s="53"/>
      <c r="M397" s="53"/>
      <c r="N397" s="53"/>
      <c r="O397" s="53"/>
      <c r="P397" s="53"/>
    </row>
    <row r="438" spans="1:16" x14ac:dyDescent="0.2">
      <c r="F438" s="145"/>
      <c r="G438" s="53"/>
      <c r="H438" s="53"/>
      <c r="I438" s="53"/>
      <c r="J438" s="53"/>
    </row>
    <row r="441" spans="1:16" x14ac:dyDescent="0.2">
      <c r="F441" s="169"/>
      <c r="G441" s="53"/>
      <c r="H441" s="53"/>
      <c r="I441" s="53"/>
      <c r="J441" s="53"/>
    </row>
    <row r="442" spans="1:16" x14ac:dyDescent="0.2">
      <c r="F442" s="170"/>
      <c r="G442" s="53"/>
      <c r="H442" s="53"/>
      <c r="I442" s="53"/>
      <c r="J442" s="53"/>
    </row>
    <row r="443" spans="1:16" x14ac:dyDescent="0.2">
      <c r="F443" s="170"/>
      <c r="G443" s="53"/>
      <c r="H443" s="53"/>
      <c r="I443" s="53"/>
      <c r="J443" s="53"/>
    </row>
    <row r="444" spans="1:16" x14ac:dyDescent="0.2">
      <c r="F444" s="170"/>
      <c r="G444" s="53"/>
      <c r="H444" s="53"/>
      <c r="I444" s="53"/>
      <c r="J444" s="53"/>
    </row>
    <row r="445" spans="1:16" x14ac:dyDescent="0.2">
      <c r="F445" s="170"/>
      <c r="G445" s="53"/>
      <c r="H445" s="53"/>
      <c r="I445" s="53"/>
      <c r="J445" s="53"/>
    </row>
    <row r="446" spans="1:16" x14ac:dyDescent="0.2">
      <c r="F446" s="170"/>
      <c r="G446" s="53"/>
      <c r="H446" s="53"/>
      <c r="I446" s="53"/>
      <c r="J446" s="53"/>
    </row>
    <row r="447" spans="1:16" x14ac:dyDescent="0.2">
      <c r="F447" s="171"/>
      <c r="G447" s="53"/>
      <c r="H447" s="53"/>
      <c r="I447" s="53"/>
      <c r="J447" s="53"/>
    </row>
    <row r="448" spans="1:16" x14ac:dyDescent="0.2">
      <c r="A448" s="53"/>
      <c r="B448" s="53"/>
      <c r="C448" s="53"/>
      <c r="D448" s="53"/>
      <c r="E448" s="53"/>
      <c r="F448" s="170"/>
      <c r="G448" s="53"/>
      <c r="H448" s="53"/>
      <c r="I448" s="53"/>
      <c r="J448" s="53"/>
      <c r="K448" s="53"/>
      <c r="L448" s="53"/>
      <c r="M448" s="53"/>
      <c r="N448" s="53"/>
      <c r="O448" s="53"/>
      <c r="P448" s="53"/>
    </row>
    <row r="449" spans="1:16" x14ac:dyDescent="0.2">
      <c r="F449" s="170"/>
      <c r="G449" s="53"/>
      <c r="H449" s="53"/>
      <c r="I449" s="53"/>
      <c r="J449" s="53"/>
    </row>
    <row r="450" spans="1:16" x14ac:dyDescent="0.2">
      <c r="F450" s="168"/>
      <c r="G450" s="53"/>
      <c r="H450" s="53"/>
      <c r="I450" s="53"/>
      <c r="J450" s="53"/>
    </row>
    <row r="451" spans="1:16" x14ac:dyDescent="0.2">
      <c r="A451" s="53"/>
      <c r="B451" s="53"/>
      <c r="C451" s="53"/>
      <c r="D451" s="53"/>
      <c r="E451" s="53"/>
      <c r="K451" s="53"/>
      <c r="L451" s="53"/>
      <c r="M451" s="53"/>
      <c r="N451" s="53"/>
      <c r="O451" s="53"/>
      <c r="P451" s="53"/>
    </row>
    <row r="452" spans="1:16" x14ac:dyDescent="0.2">
      <c r="A452" s="53"/>
      <c r="B452" s="53"/>
      <c r="C452" s="53"/>
      <c r="D452" s="53"/>
      <c r="E452" s="53"/>
      <c r="K452" s="53"/>
      <c r="L452" s="53"/>
      <c r="M452" s="53"/>
      <c r="N452" s="53"/>
      <c r="O452" s="53"/>
      <c r="P452" s="53"/>
    </row>
    <row r="453" spans="1:16" x14ac:dyDescent="0.2">
      <c r="A453" s="53"/>
      <c r="B453" s="53"/>
      <c r="C453" s="53"/>
      <c r="D453" s="53"/>
      <c r="E453" s="53"/>
      <c r="K453" s="53"/>
      <c r="L453" s="53"/>
      <c r="M453" s="53"/>
      <c r="N453" s="53"/>
      <c r="O453" s="53"/>
      <c r="P453" s="53"/>
    </row>
    <row r="454" spans="1:16" x14ac:dyDescent="0.2">
      <c r="A454" s="53"/>
      <c r="B454" s="53"/>
      <c r="C454" s="53"/>
      <c r="D454" s="53"/>
      <c r="E454" s="53"/>
      <c r="K454" s="53"/>
      <c r="L454" s="53"/>
      <c r="M454" s="53"/>
      <c r="N454" s="53"/>
      <c r="O454" s="53"/>
      <c r="P454" s="53"/>
    </row>
    <row r="455" spans="1:16" x14ac:dyDescent="0.2">
      <c r="A455" s="53"/>
      <c r="B455" s="53"/>
      <c r="C455" s="53"/>
      <c r="D455" s="53"/>
      <c r="E455" s="53"/>
      <c r="K455" s="53"/>
      <c r="L455" s="53"/>
      <c r="M455" s="53"/>
      <c r="N455" s="53"/>
      <c r="O455" s="53"/>
      <c r="P455" s="53"/>
    </row>
    <row r="456" spans="1:16" x14ac:dyDescent="0.2">
      <c r="A456" s="53"/>
      <c r="B456" s="53"/>
      <c r="C456" s="53"/>
      <c r="D456" s="53"/>
      <c r="E456" s="53"/>
      <c r="F456" s="169"/>
      <c r="G456" s="53"/>
      <c r="H456" s="53"/>
      <c r="I456" s="53"/>
      <c r="J456" s="53"/>
      <c r="K456" s="53"/>
      <c r="L456" s="53"/>
      <c r="M456" s="53"/>
      <c r="N456" s="53"/>
      <c r="O456" s="53"/>
      <c r="P456" s="53"/>
    </row>
    <row r="457" spans="1:16" x14ac:dyDescent="0.2">
      <c r="A457" s="53"/>
      <c r="B457" s="53"/>
      <c r="C457" s="53"/>
      <c r="D457" s="53"/>
      <c r="E457" s="53"/>
      <c r="F457" s="170"/>
      <c r="G457" s="53"/>
      <c r="H457" s="53"/>
      <c r="I457" s="53"/>
      <c r="J457" s="53"/>
      <c r="K457" s="53"/>
      <c r="L457" s="53"/>
      <c r="M457" s="53"/>
      <c r="N457" s="53"/>
      <c r="O457" s="53"/>
      <c r="P457" s="53"/>
    </row>
    <row r="458" spans="1:16" x14ac:dyDescent="0.2">
      <c r="A458" s="53"/>
      <c r="B458" s="53"/>
      <c r="C458" s="53"/>
      <c r="D458" s="53"/>
      <c r="E458" s="53"/>
      <c r="F458" s="170"/>
      <c r="G458" s="53"/>
      <c r="H458" s="53"/>
      <c r="I458" s="53"/>
      <c r="J458" s="53"/>
      <c r="K458" s="53"/>
      <c r="L458" s="53"/>
      <c r="M458" s="53"/>
      <c r="N458" s="53"/>
      <c r="O458" s="53"/>
      <c r="P458" s="53"/>
    </row>
    <row r="459" spans="1:16" x14ac:dyDescent="0.2">
      <c r="A459" s="53"/>
      <c r="B459" s="53"/>
      <c r="C459" s="53"/>
      <c r="D459" s="53"/>
      <c r="E459" s="53"/>
      <c r="F459" s="169"/>
      <c r="G459" s="53"/>
      <c r="H459" s="53"/>
      <c r="I459" s="53"/>
      <c r="J459" s="53"/>
      <c r="K459" s="53"/>
      <c r="L459" s="53"/>
      <c r="M459" s="53"/>
      <c r="N459" s="53"/>
      <c r="O459" s="53"/>
      <c r="P459" s="53"/>
    </row>
    <row r="460" spans="1:16" x14ac:dyDescent="0.2">
      <c r="A460" s="53"/>
      <c r="B460" s="53"/>
      <c r="C460" s="53"/>
      <c r="D460" s="53"/>
      <c r="E460" s="53"/>
      <c r="F460" s="170"/>
      <c r="G460" s="53"/>
      <c r="H460" s="53"/>
      <c r="I460" s="53"/>
      <c r="J460" s="53"/>
      <c r="K460" s="53"/>
      <c r="L460" s="53"/>
      <c r="M460" s="53"/>
      <c r="N460" s="53"/>
      <c r="O460" s="53"/>
      <c r="P460" s="53"/>
    </row>
    <row r="461" spans="1:16" x14ac:dyDescent="0.2">
      <c r="F461" s="170"/>
      <c r="G461" s="53"/>
      <c r="H461" s="53"/>
      <c r="I461" s="53"/>
      <c r="J461" s="53"/>
    </row>
    <row r="462" spans="1:16" x14ac:dyDescent="0.2">
      <c r="F462" s="170"/>
      <c r="G462" s="53"/>
      <c r="H462" s="53"/>
      <c r="I462" s="53"/>
      <c r="J462" s="53"/>
    </row>
    <row r="463" spans="1:16" x14ac:dyDescent="0.2">
      <c r="F463" s="170"/>
      <c r="G463" s="53"/>
      <c r="H463" s="53"/>
      <c r="I463" s="53"/>
      <c r="J463" s="53"/>
    </row>
    <row r="464" spans="1:16" x14ac:dyDescent="0.2">
      <c r="F464" s="170"/>
      <c r="G464" s="53"/>
      <c r="H464" s="53"/>
      <c r="I464" s="53"/>
      <c r="J464" s="53"/>
    </row>
    <row r="465" spans="1:16" x14ac:dyDescent="0.2">
      <c r="F465" s="170"/>
      <c r="G465" s="53"/>
      <c r="H465" s="53"/>
      <c r="I465" s="53"/>
      <c r="J465" s="53"/>
    </row>
    <row r="466" spans="1:16" x14ac:dyDescent="0.2">
      <c r="A466" s="53"/>
      <c r="B466" s="53"/>
      <c r="C466" s="53"/>
      <c r="D466" s="53"/>
      <c r="E466" s="53"/>
      <c r="F466" s="170"/>
      <c r="G466" s="53"/>
      <c r="H466" s="53"/>
      <c r="I466" s="53"/>
      <c r="J466" s="53"/>
      <c r="K466" s="53"/>
      <c r="L466" s="53"/>
      <c r="M466" s="53"/>
      <c r="N466" s="53"/>
      <c r="O466" s="53"/>
      <c r="P466" s="53"/>
    </row>
    <row r="467" spans="1:16" x14ac:dyDescent="0.2">
      <c r="A467" s="53"/>
      <c r="B467" s="53"/>
      <c r="C467" s="53"/>
      <c r="D467" s="53"/>
      <c r="E467" s="53"/>
      <c r="F467" s="170"/>
      <c r="G467" s="53"/>
      <c r="H467" s="53"/>
      <c r="I467" s="53"/>
      <c r="J467" s="53"/>
      <c r="K467" s="53"/>
      <c r="L467" s="53"/>
      <c r="M467" s="53"/>
      <c r="N467" s="53"/>
      <c r="O467" s="53"/>
      <c r="P467" s="53"/>
    </row>
    <row r="468" spans="1:16" x14ac:dyDescent="0.2">
      <c r="A468" s="53"/>
      <c r="B468" s="53"/>
      <c r="C468" s="53"/>
      <c r="D468" s="53"/>
      <c r="E468" s="53"/>
      <c r="F468" s="170"/>
      <c r="G468" s="53"/>
      <c r="H468" s="53"/>
      <c r="I468" s="53"/>
      <c r="J468" s="53"/>
      <c r="K468" s="53"/>
      <c r="L468" s="53"/>
      <c r="M468" s="53"/>
      <c r="N468" s="53"/>
      <c r="O468" s="53"/>
      <c r="P468" s="53"/>
    </row>
    <row r="469" spans="1:16" x14ac:dyDescent="0.2">
      <c r="A469" s="53"/>
      <c r="B469" s="53"/>
      <c r="C469" s="53"/>
      <c r="D469" s="53"/>
      <c r="E469" s="53"/>
      <c r="K469" s="53"/>
      <c r="L469" s="53"/>
      <c r="M469" s="53"/>
      <c r="N469" s="53"/>
      <c r="O469" s="53"/>
      <c r="P469" s="53"/>
    </row>
    <row r="470" spans="1:16" x14ac:dyDescent="0.2">
      <c r="A470" s="53"/>
      <c r="B470" s="53"/>
      <c r="C470" s="53"/>
      <c r="D470" s="53"/>
      <c r="E470" s="53"/>
      <c r="K470" s="53"/>
      <c r="L470" s="53"/>
      <c r="M470" s="53"/>
      <c r="N470" s="53"/>
      <c r="O470" s="53"/>
      <c r="P470" s="53"/>
    </row>
    <row r="471" spans="1:16" x14ac:dyDescent="0.2">
      <c r="A471" s="53"/>
      <c r="B471" s="53"/>
      <c r="C471" s="53"/>
      <c r="D471" s="53"/>
      <c r="E471" s="53"/>
      <c r="K471" s="53"/>
      <c r="L471" s="53"/>
      <c r="M471" s="53"/>
      <c r="N471" s="53"/>
      <c r="O471" s="53"/>
      <c r="P471" s="53"/>
    </row>
    <row r="472" spans="1:16" x14ac:dyDescent="0.2">
      <c r="A472" s="53"/>
      <c r="B472" s="53"/>
      <c r="C472" s="53"/>
      <c r="D472" s="53"/>
      <c r="E472" s="53"/>
      <c r="K472" s="53"/>
      <c r="L472" s="53"/>
      <c r="M472" s="53"/>
      <c r="N472" s="53"/>
      <c r="O472" s="53"/>
      <c r="P472" s="53"/>
    </row>
    <row r="473" spans="1:16" x14ac:dyDescent="0.2">
      <c r="A473" s="53"/>
      <c r="B473" s="53"/>
      <c r="C473" s="53"/>
      <c r="D473" s="53"/>
      <c r="E473" s="53"/>
      <c r="K473" s="53"/>
      <c r="L473" s="53"/>
      <c r="M473" s="53"/>
      <c r="N473" s="53"/>
      <c r="O473" s="53"/>
      <c r="P473" s="53"/>
    </row>
    <row r="474" spans="1:16" x14ac:dyDescent="0.2">
      <c r="A474" s="53"/>
      <c r="B474" s="53"/>
      <c r="C474" s="53"/>
      <c r="D474" s="53"/>
      <c r="E474" s="53"/>
      <c r="K474" s="53"/>
      <c r="L474" s="53"/>
      <c r="M474" s="53"/>
      <c r="N474" s="53"/>
      <c r="O474" s="53"/>
      <c r="P474" s="53"/>
    </row>
    <row r="475" spans="1:16" x14ac:dyDescent="0.2">
      <c r="A475" s="53"/>
      <c r="B475" s="53"/>
      <c r="C475" s="53"/>
      <c r="D475" s="53"/>
      <c r="E475" s="53"/>
      <c r="K475" s="53"/>
      <c r="L475" s="53"/>
      <c r="M475" s="53"/>
      <c r="N475" s="53"/>
      <c r="O475" s="53"/>
      <c r="P475" s="53"/>
    </row>
    <row r="476" spans="1:16" x14ac:dyDescent="0.2">
      <c r="A476" s="53"/>
      <c r="B476" s="53"/>
      <c r="C476" s="53"/>
      <c r="D476" s="53"/>
      <c r="E476" s="53"/>
      <c r="K476" s="53"/>
      <c r="L476" s="53"/>
      <c r="M476" s="53"/>
      <c r="N476" s="53"/>
      <c r="O476" s="53"/>
      <c r="P476" s="53"/>
    </row>
    <row r="477" spans="1:16" x14ac:dyDescent="0.2">
      <c r="A477" s="53"/>
      <c r="B477" s="53"/>
      <c r="C477" s="53"/>
      <c r="D477" s="53"/>
      <c r="E477" s="53"/>
      <c r="K477" s="53"/>
      <c r="L477" s="53"/>
      <c r="M477" s="53"/>
      <c r="N477" s="53"/>
      <c r="O477" s="53"/>
      <c r="P477" s="53"/>
    </row>
    <row r="478" spans="1:16" x14ac:dyDescent="0.2">
      <c r="A478" s="53"/>
      <c r="B478" s="53"/>
      <c r="C478" s="53"/>
      <c r="D478" s="53"/>
      <c r="E478" s="53"/>
      <c r="K478" s="53"/>
      <c r="L478" s="53"/>
      <c r="M478" s="53"/>
      <c r="N478" s="53"/>
      <c r="O478" s="53"/>
      <c r="P478" s="53"/>
    </row>
    <row r="528" spans="6:10" x14ac:dyDescent="0.2">
      <c r="F528" s="53"/>
      <c r="G528" s="53"/>
      <c r="H528" s="53"/>
      <c r="I528" s="53"/>
      <c r="J528" s="53"/>
    </row>
    <row r="538" spans="6:10" s="53" customFormat="1" x14ac:dyDescent="0.2">
      <c r="F538" s="82"/>
      <c r="G538" s="82"/>
      <c r="H538" s="82"/>
      <c r="I538" s="82"/>
      <c r="J538" s="82"/>
    </row>
    <row r="556" spans="6:10" x14ac:dyDescent="0.2">
      <c r="F556" s="53"/>
      <c r="G556" s="53"/>
      <c r="H556" s="53"/>
      <c r="I556" s="53"/>
      <c r="J556" s="53"/>
    </row>
    <row r="566" spans="6:10" s="53" customFormat="1" x14ac:dyDescent="0.2">
      <c r="F566" s="82"/>
      <c r="G566" s="82"/>
      <c r="H566" s="82"/>
      <c r="I566" s="82"/>
      <c r="J566" s="82"/>
    </row>
    <row r="688" spans="6:10" x14ac:dyDescent="0.2">
      <c r="F688" s="53"/>
      <c r="G688" s="53"/>
      <c r="H688" s="53"/>
      <c r="I688" s="53"/>
      <c r="J688" s="53"/>
    </row>
    <row r="698" spans="6:10" s="53" customFormat="1" x14ac:dyDescent="0.2">
      <c r="F698" s="82"/>
      <c r="G698" s="82"/>
      <c r="H698" s="82"/>
      <c r="I698" s="82"/>
      <c r="J698" s="82"/>
    </row>
    <row r="884" spans="1:16" x14ac:dyDescent="0.2">
      <c r="F884" s="53"/>
      <c r="G884" s="53"/>
      <c r="H884" s="53"/>
      <c r="I884" s="53"/>
      <c r="J884" s="53"/>
    </row>
    <row r="885" spans="1:16" x14ac:dyDescent="0.2">
      <c r="F885" s="53"/>
      <c r="G885" s="53"/>
      <c r="H885" s="53"/>
      <c r="I885" s="53"/>
      <c r="J885" s="53"/>
    </row>
    <row r="894" spans="1:16" x14ac:dyDescent="0.2">
      <c r="A894" s="53"/>
      <c r="B894" s="53"/>
      <c r="C894" s="53"/>
      <c r="D894" s="53"/>
      <c r="E894" s="53"/>
      <c r="K894" s="53"/>
      <c r="L894" s="53"/>
      <c r="M894" s="53"/>
      <c r="N894" s="53"/>
      <c r="O894" s="53"/>
      <c r="P894" s="53"/>
    </row>
    <row r="895" spans="1:16" x14ac:dyDescent="0.2">
      <c r="A895" s="53"/>
      <c r="B895" s="53"/>
      <c r="C895" s="53"/>
      <c r="D895" s="53"/>
      <c r="E895" s="53"/>
      <c r="K895" s="53"/>
      <c r="L895" s="53"/>
      <c r="M895" s="53"/>
      <c r="N895" s="53"/>
      <c r="O895" s="53"/>
      <c r="P895" s="53"/>
    </row>
  </sheetData>
  <mergeCells count="1">
    <mergeCell ref="C3:D3"/>
  </mergeCells>
  <conditionalFormatting sqref="C8:C12">
    <cfRule type="cellIs" dxfId="19" priority="10" stopIfTrue="1" operator="notEqual">
      <formula>0</formula>
    </cfRule>
  </conditionalFormatting>
  <conditionalFormatting sqref="C14:C16">
    <cfRule type="cellIs" dxfId="18" priority="8" stopIfTrue="1" operator="notEqual">
      <formula>0</formula>
    </cfRule>
  </conditionalFormatting>
  <conditionalFormatting sqref="C19">
    <cfRule type="cellIs" dxfId="17" priority="7" stopIfTrue="1" operator="notEqual">
      <formula>0</formula>
    </cfRule>
  </conditionalFormatting>
  <conditionalFormatting sqref="C21">
    <cfRule type="cellIs" dxfId="16" priority="6" stopIfTrue="1" operator="notEqual">
      <formula>0</formula>
    </cfRule>
  </conditionalFormatting>
  <conditionalFormatting sqref="C23">
    <cfRule type="cellIs" dxfId="15" priority="5" stopIfTrue="1" operator="notEqual">
      <formula>0</formula>
    </cfRule>
  </conditionalFormatting>
  <conditionalFormatting sqref="C25">
    <cfRule type="cellIs" dxfId="14" priority="4" stopIfTrue="1" operator="notEqual">
      <formula>0</formula>
    </cfRule>
  </conditionalFormatting>
  <conditionalFormatting sqref="D5">
    <cfRule type="cellIs" dxfId="13" priority="9" stopIfTrue="1" operator="notEqual">
      <formula>0</formula>
    </cfRule>
  </conditionalFormatting>
  <conditionalFormatting sqref="D30:D39">
    <cfRule type="cellIs" dxfId="12" priority="3" stopIfTrue="1" operator="notEqual">
      <formula>0</formula>
    </cfRule>
  </conditionalFormatting>
  <conditionalFormatting sqref="D42">
    <cfRule type="cellIs" dxfId="11" priority="2" stopIfTrue="1" operator="notEqual">
      <formula>0</formula>
    </cfRule>
  </conditionalFormatting>
  <conditionalFormatting sqref="J17">
    <cfRule type="cellIs" dxfId="10" priority="1" stopIfTrue="1" operator="notEqual">
      <formula>0</formula>
    </cfRule>
  </conditionalFormatting>
  <hyperlinks>
    <hyperlink ref="F1" location="Preisübersicht!A1" display="Preisübersicht" xr:uid="{E9EA8824-DA8C-48C2-9211-8CC620BDDC5B}"/>
  </hyperlinks>
  <pageMargins left="0.7" right="0.7" top="0.78740157499999996" bottom="0.78740157499999996"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224F6-D9D1-4F7B-AE12-16223025F31C}">
  <dimension ref="A1:P908"/>
  <sheetViews>
    <sheetView workbookViewId="0">
      <selection activeCell="C50" sqref="C50"/>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164" customWidth="1"/>
    <col min="5" max="5" width="10.28515625" style="82" customWidth="1"/>
    <col min="6" max="6" width="14.42578125" style="82" customWidth="1"/>
    <col min="7" max="9" width="11.85546875" style="82" customWidth="1"/>
    <col min="10" max="10" width="16.5703125" style="82" customWidth="1"/>
    <col min="11" max="16" width="11.42578125" style="82"/>
    <col min="17" max="16384" width="11.42578125" style="53"/>
  </cols>
  <sheetData>
    <row r="1" spans="1:16" ht="15.75" x14ac:dyDescent="0.25">
      <c r="A1" s="79"/>
      <c r="B1" s="79" t="s">
        <v>166</v>
      </c>
      <c r="C1" s="80"/>
      <c r="D1" s="81"/>
      <c r="F1" s="83" t="s">
        <v>167</v>
      </c>
      <c r="K1" s="53"/>
      <c r="L1" s="53"/>
      <c r="M1" s="53"/>
      <c r="N1" s="53"/>
      <c r="O1" s="53"/>
      <c r="P1" s="53"/>
    </row>
    <row r="2" spans="1:16" ht="25.5" customHeight="1" x14ac:dyDescent="0.2">
      <c r="A2" s="84"/>
      <c r="B2" s="85" t="s">
        <v>168</v>
      </c>
      <c r="C2" s="80"/>
      <c r="D2" s="81"/>
      <c r="K2" s="53"/>
      <c r="L2" s="53"/>
      <c r="M2" s="53"/>
      <c r="N2" s="53"/>
      <c r="O2" s="53"/>
      <c r="P2" s="53"/>
    </row>
    <row r="3" spans="1:16" ht="12.75" customHeight="1" x14ac:dyDescent="0.2">
      <c r="A3" s="80"/>
      <c r="B3" s="86"/>
      <c r="C3" s="282" t="s">
        <v>169</v>
      </c>
      <c r="D3" s="283"/>
      <c r="K3" s="53"/>
      <c r="L3" s="53"/>
      <c r="M3" s="53"/>
      <c r="N3" s="53"/>
      <c r="O3" s="53"/>
      <c r="P3" s="53"/>
    </row>
    <row r="4" spans="1:16" x14ac:dyDescent="0.2">
      <c r="A4" s="80"/>
      <c r="B4" s="87"/>
      <c r="C4" s="80"/>
      <c r="D4" s="88"/>
      <c r="F4" s="89" t="s">
        <v>170</v>
      </c>
      <c r="G4" s="90"/>
      <c r="H4" s="90"/>
      <c r="I4" s="90"/>
      <c r="J4" s="91"/>
      <c r="K4" s="53"/>
      <c r="L4" s="53"/>
      <c r="M4" s="53"/>
      <c r="N4" s="53"/>
      <c r="O4" s="53"/>
      <c r="P4" s="53"/>
    </row>
    <row r="5" spans="1:16" ht="15.75" x14ac:dyDescent="0.25">
      <c r="A5" s="80"/>
      <c r="B5" s="79" t="s">
        <v>171</v>
      </c>
      <c r="C5" s="92">
        <v>100</v>
      </c>
      <c r="D5" s="93"/>
      <c r="F5" s="94" t="s">
        <v>172</v>
      </c>
      <c r="G5" s="95"/>
      <c r="H5" s="95"/>
      <c r="I5" s="95"/>
      <c r="J5" s="96"/>
      <c r="K5" s="53"/>
      <c r="L5" s="53"/>
      <c r="M5" s="53"/>
      <c r="N5" s="53"/>
      <c r="O5" s="53"/>
      <c r="P5" s="53"/>
    </row>
    <row r="6" spans="1:16" ht="12" customHeight="1" x14ac:dyDescent="0.2">
      <c r="A6" s="80"/>
      <c r="B6" s="80"/>
      <c r="C6" s="97" t="s">
        <v>173</v>
      </c>
      <c r="D6" s="98" t="s">
        <v>139</v>
      </c>
      <c r="F6" s="94" t="s">
        <v>174</v>
      </c>
      <c r="G6" s="95"/>
      <c r="H6" s="95" t="s">
        <v>175</v>
      </c>
      <c r="I6" s="99" t="str">
        <f>D20</f>
        <v/>
      </c>
      <c r="J6" s="96"/>
      <c r="K6" s="53"/>
      <c r="L6" s="53"/>
      <c r="M6" s="53"/>
      <c r="N6" s="53"/>
      <c r="O6" s="53"/>
      <c r="P6" s="53"/>
    </row>
    <row r="7" spans="1:16" ht="15.75" x14ac:dyDescent="0.25">
      <c r="A7" s="79" t="s">
        <v>176</v>
      </c>
      <c r="B7" s="79" t="s">
        <v>177</v>
      </c>
      <c r="C7" s="100"/>
      <c r="D7" s="101"/>
      <c r="F7" s="94"/>
      <c r="G7" s="95"/>
      <c r="H7" s="95" t="s">
        <v>178</v>
      </c>
      <c r="I7" s="99" t="str">
        <f>D22</f>
        <v/>
      </c>
      <c r="J7" s="96"/>
      <c r="K7" s="53"/>
      <c r="L7" s="53"/>
      <c r="M7" s="53"/>
      <c r="N7" s="53"/>
      <c r="O7" s="53"/>
      <c r="P7" s="53"/>
    </row>
    <row r="8" spans="1:16" x14ac:dyDescent="0.2">
      <c r="A8" s="80" t="s">
        <v>117</v>
      </c>
      <c r="B8" s="80" t="s">
        <v>179</v>
      </c>
      <c r="C8" s="102"/>
      <c r="D8" s="103">
        <f>ROUND($D$5*C8%,2)</f>
        <v>0</v>
      </c>
      <c r="F8" s="94"/>
      <c r="G8" s="95"/>
      <c r="H8" s="95" t="s">
        <v>180</v>
      </c>
      <c r="I8" s="99" t="str">
        <f>D24</f>
        <v/>
      </c>
      <c r="J8" s="96"/>
      <c r="K8" s="53"/>
      <c r="L8" s="53"/>
      <c r="M8" s="53"/>
      <c r="N8" s="53"/>
      <c r="O8" s="53"/>
      <c r="P8" s="53"/>
    </row>
    <row r="9" spans="1:16" x14ac:dyDescent="0.2">
      <c r="A9" s="80" t="s">
        <v>118</v>
      </c>
      <c r="B9" s="80" t="s">
        <v>181</v>
      </c>
      <c r="C9" s="102"/>
      <c r="D9" s="103">
        <f t="shared" ref="D9:D12" si="0">ROUND($D$5*C9%,2)</f>
        <v>0</v>
      </c>
      <c r="F9" s="94"/>
      <c r="G9" s="95"/>
      <c r="H9" s="95" t="s">
        <v>182</v>
      </c>
      <c r="I9" s="99" t="str">
        <f>D26</f>
        <v/>
      </c>
      <c r="J9" s="96"/>
      <c r="K9" s="53"/>
      <c r="L9" s="53"/>
      <c r="M9" s="53"/>
      <c r="N9" s="53"/>
      <c r="O9" s="53"/>
      <c r="P9" s="53"/>
    </row>
    <row r="10" spans="1:16" ht="13.5" thickBot="1" x14ac:dyDescent="0.25">
      <c r="A10" s="80" t="s">
        <v>183</v>
      </c>
      <c r="B10" s="80" t="s">
        <v>184</v>
      </c>
      <c r="C10" s="102"/>
      <c r="D10" s="103">
        <f t="shared" si="0"/>
        <v>0</v>
      </c>
      <c r="F10" s="94"/>
      <c r="G10" s="95"/>
      <c r="H10" s="95"/>
      <c r="I10" s="104">
        <f>SUM(I6:I9)</f>
        <v>0</v>
      </c>
      <c r="J10" s="105"/>
      <c r="K10" s="53"/>
      <c r="L10" s="53"/>
      <c r="M10" s="53"/>
      <c r="N10" s="53"/>
      <c r="O10" s="53"/>
      <c r="P10" s="53"/>
    </row>
    <row r="11" spans="1:16" x14ac:dyDescent="0.2">
      <c r="A11" s="80" t="s">
        <v>18</v>
      </c>
      <c r="B11" s="80" t="s">
        <v>185</v>
      </c>
      <c r="C11" s="102"/>
      <c r="D11" s="103">
        <f t="shared" si="0"/>
        <v>0</v>
      </c>
      <c r="F11" s="94"/>
      <c r="G11" s="95"/>
      <c r="H11" s="95"/>
      <c r="I11" s="95"/>
      <c r="J11" s="96"/>
      <c r="K11" s="53"/>
      <c r="L11" s="53"/>
      <c r="M11" s="53"/>
      <c r="N11" s="53"/>
      <c r="O11" s="53"/>
      <c r="P11" s="53"/>
    </row>
    <row r="12" spans="1:16" x14ac:dyDescent="0.2">
      <c r="A12" s="80" t="s">
        <v>186</v>
      </c>
      <c r="B12" s="80" t="s">
        <v>187</v>
      </c>
      <c r="C12" s="102"/>
      <c r="D12" s="103">
        <f t="shared" si="0"/>
        <v>0</v>
      </c>
      <c r="F12" s="94" t="s">
        <v>188</v>
      </c>
      <c r="G12" s="95"/>
      <c r="H12" s="95"/>
      <c r="I12" s="106" t="str">
        <f>IF(ISNUMBER(D5),I10/D5%,"")</f>
        <v/>
      </c>
      <c r="J12" s="96"/>
      <c r="K12" s="53"/>
      <c r="L12" s="53"/>
      <c r="M12" s="53"/>
      <c r="N12" s="53"/>
      <c r="O12" s="53"/>
      <c r="P12" s="53"/>
    </row>
    <row r="13" spans="1:16" ht="15.75" x14ac:dyDescent="0.25">
      <c r="A13" s="80"/>
      <c r="B13" s="79" t="s">
        <v>189</v>
      </c>
      <c r="C13" s="107">
        <f>SUM(C8:C12)</f>
        <v>0</v>
      </c>
      <c r="D13" s="108">
        <f>ROUND(SUM(D8:D12),2)</f>
        <v>0</v>
      </c>
      <c r="F13" s="109"/>
      <c r="G13" s="110"/>
      <c r="H13" s="110"/>
      <c r="I13" s="110"/>
      <c r="J13" s="111"/>
      <c r="K13" s="53"/>
      <c r="L13" s="53"/>
      <c r="M13" s="53"/>
      <c r="N13" s="53"/>
      <c r="O13" s="53"/>
      <c r="P13" s="53"/>
    </row>
    <row r="14" spans="1:16" ht="13.5" thickBot="1" x14ac:dyDescent="0.25">
      <c r="A14" s="80" t="s">
        <v>190</v>
      </c>
      <c r="B14" s="80" t="s">
        <v>191</v>
      </c>
      <c r="C14" s="102"/>
      <c r="D14" s="103">
        <f>ROUND($D$5*C14%,2)</f>
        <v>0</v>
      </c>
      <c r="K14" s="53"/>
      <c r="L14" s="53"/>
      <c r="M14" s="53"/>
      <c r="N14" s="53"/>
      <c r="O14" s="53"/>
      <c r="P14" s="53"/>
    </row>
    <row r="15" spans="1:16" ht="13.5" thickBot="1" x14ac:dyDescent="0.25">
      <c r="A15" s="80" t="s">
        <v>192</v>
      </c>
      <c r="B15" s="80" t="s">
        <v>193</v>
      </c>
      <c r="C15" s="102"/>
      <c r="D15" s="103">
        <f t="shared" ref="D15:D16" si="1">ROUND($D$5*C15%,2)</f>
        <v>0</v>
      </c>
      <c r="F15" s="112" t="s">
        <v>194</v>
      </c>
      <c r="G15" s="113"/>
      <c r="H15" s="114"/>
      <c r="I15" s="115"/>
      <c r="J15" s="116"/>
      <c r="K15" s="53"/>
      <c r="L15" s="53"/>
      <c r="M15" s="53"/>
      <c r="N15" s="53"/>
      <c r="O15" s="53"/>
      <c r="P15" s="53"/>
    </row>
    <row r="16" spans="1:16" ht="13.5" thickBot="1" x14ac:dyDescent="0.25">
      <c r="A16" s="117" t="s">
        <v>195</v>
      </c>
      <c r="B16" s="80" t="s">
        <v>196</v>
      </c>
      <c r="C16" s="102"/>
      <c r="D16" s="103">
        <f t="shared" si="1"/>
        <v>0</v>
      </c>
      <c r="K16" s="53"/>
      <c r="L16" s="53"/>
      <c r="M16" s="53"/>
      <c r="N16" s="53"/>
      <c r="O16" s="53"/>
      <c r="P16" s="53"/>
    </row>
    <row r="17" spans="1:16" ht="16.5" thickBot="1" x14ac:dyDescent="0.3">
      <c r="A17" s="80"/>
      <c r="B17" s="79" t="s">
        <v>197</v>
      </c>
      <c r="C17" s="107">
        <f>+C16+C15+C14+C13</f>
        <v>0</v>
      </c>
      <c r="D17" s="108">
        <f>+D16+D15+D14+D13</f>
        <v>0</v>
      </c>
      <c r="F17" s="118" t="s">
        <v>198</v>
      </c>
      <c r="G17" s="119"/>
      <c r="H17" s="119"/>
      <c r="I17" s="119"/>
      <c r="J17" s="120"/>
      <c r="K17" s="53"/>
      <c r="L17" s="53"/>
      <c r="M17" s="53"/>
      <c r="N17" s="53"/>
      <c r="O17" s="53"/>
      <c r="P17" s="53"/>
    </row>
    <row r="18" spans="1:16" ht="15.75" x14ac:dyDescent="0.25">
      <c r="A18" s="79" t="s">
        <v>199</v>
      </c>
      <c r="B18" s="79" t="s">
        <v>200</v>
      </c>
      <c r="C18" s="100"/>
      <c r="D18" s="101"/>
      <c r="K18" s="53"/>
      <c r="L18" s="53"/>
      <c r="M18" s="53"/>
      <c r="N18" s="53"/>
      <c r="O18" s="53"/>
      <c r="P18" s="53"/>
    </row>
    <row r="19" spans="1:16" x14ac:dyDescent="0.2">
      <c r="A19" s="121" t="s">
        <v>117</v>
      </c>
      <c r="B19" s="80" t="s">
        <v>201</v>
      </c>
      <c r="C19" s="102"/>
      <c r="D19" s="103">
        <f>ROUND($D$5*C19%,2)</f>
        <v>0</v>
      </c>
      <c r="F19" s="122" t="s">
        <v>202</v>
      </c>
      <c r="G19" s="123"/>
      <c r="H19" s="123"/>
      <c r="I19" s="123"/>
      <c r="J19" s="124"/>
      <c r="K19" s="53"/>
      <c r="L19" s="53"/>
      <c r="M19" s="53"/>
      <c r="N19" s="53"/>
      <c r="O19" s="53"/>
      <c r="P19" s="53"/>
    </row>
    <row r="20" spans="1:16" x14ac:dyDescent="0.2">
      <c r="A20" s="121" t="s">
        <v>203</v>
      </c>
      <c r="B20" s="80" t="s">
        <v>204</v>
      </c>
      <c r="C20" s="125" t="str">
        <f>IF(C19&gt;0.01,$C$13,"")</f>
        <v/>
      </c>
      <c r="D20" s="103" t="str">
        <f>IF(ISNUMBER(C19),D19*C20%,"")</f>
        <v/>
      </c>
      <c r="F20" s="126" t="s">
        <v>205</v>
      </c>
      <c r="G20" s="127"/>
      <c r="H20" s="127"/>
      <c r="I20" s="127"/>
      <c r="J20" s="128"/>
      <c r="K20" s="53"/>
      <c r="L20" s="53"/>
      <c r="M20" s="53"/>
      <c r="N20" s="53"/>
      <c r="O20" s="53"/>
      <c r="P20" s="53"/>
    </row>
    <row r="21" spans="1:16" x14ac:dyDescent="0.2">
      <c r="A21" s="121" t="s">
        <v>118</v>
      </c>
      <c r="B21" s="80" t="s">
        <v>206</v>
      </c>
      <c r="C21" s="102"/>
      <c r="D21" s="103">
        <f>ROUND($D$5*C21%,2)</f>
        <v>0</v>
      </c>
      <c r="F21" s="126" t="s">
        <v>207</v>
      </c>
      <c r="G21" s="127"/>
      <c r="H21" s="127"/>
      <c r="I21" s="127"/>
      <c r="J21" s="129"/>
      <c r="K21" s="53"/>
      <c r="L21" s="53"/>
      <c r="M21" s="53"/>
      <c r="N21" s="53"/>
      <c r="O21" s="53"/>
      <c r="P21" s="53"/>
    </row>
    <row r="22" spans="1:16" x14ac:dyDescent="0.2">
      <c r="A22" s="121" t="s">
        <v>208</v>
      </c>
      <c r="B22" s="80" t="s">
        <v>209</v>
      </c>
      <c r="C22" s="125" t="str">
        <f>IF(C21&gt;0.1,$C$13,"")</f>
        <v/>
      </c>
      <c r="D22" s="103" t="str">
        <f>IF(ISNUMBER(C21),D21*C22%,"")</f>
        <v/>
      </c>
      <c r="F22" s="126" t="s">
        <v>210</v>
      </c>
      <c r="G22" s="127"/>
      <c r="H22" s="127"/>
      <c r="I22" s="127"/>
      <c r="J22" s="129"/>
      <c r="K22" s="53"/>
      <c r="L22" s="53"/>
      <c r="M22" s="53"/>
      <c r="N22" s="53"/>
      <c r="O22" s="53"/>
      <c r="P22" s="53"/>
    </row>
    <row r="23" spans="1:16" x14ac:dyDescent="0.2">
      <c r="A23" s="121" t="s">
        <v>183</v>
      </c>
      <c r="B23" s="80" t="s">
        <v>211</v>
      </c>
      <c r="C23" s="102"/>
      <c r="D23" s="103">
        <f>ROUND($D$5*C23%,2)</f>
        <v>0</v>
      </c>
      <c r="F23" s="126" t="s">
        <v>212</v>
      </c>
      <c r="G23" s="127"/>
      <c r="H23" s="127"/>
      <c r="I23" s="127"/>
      <c r="J23" s="129"/>
      <c r="K23" s="53"/>
      <c r="L23" s="53"/>
      <c r="M23" s="53"/>
      <c r="N23" s="53"/>
      <c r="O23" s="53"/>
      <c r="P23" s="53"/>
    </row>
    <row r="24" spans="1:16" x14ac:dyDescent="0.2">
      <c r="A24" s="121" t="s">
        <v>213</v>
      </c>
      <c r="B24" s="80" t="s">
        <v>214</v>
      </c>
      <c r="C24" s="125" t="str">
        <f>IF(C23&gt;0.1,$C$13,"")</f>
        <v/>
      </c>
      <c r="D24" s="103" t="str">
        <f>IF(ISNUMBER(C23),D23*C24%,"")</f>
        <v/>
      </c>
      <c r="F24" s="126" t="s">
        <v>215</v>
      </c>
      <c r="G24" s="127"/>
      <c r="H24" s="127"/>
      <c r="I24" s="127"/>
      <c r="J24" s="129"/>
      <c r="K24" s="53"/>
      <c r="L24" s="53"/>
      <c r="M24" s="53"/>
      <c r="N24" s="53"/>
      <c r="O24" s="53"/>
      <c r="P24" s="53"/>
    </row>
    <row r="25" spans="1:16" x14ac:dyDescent="0.2">
      <c r="A25" s="121">
        <v>4</v>
      </c>
      <c r="B25" s="80" t="s">
        <v>216</v>
      </c>
      <c r="C25" s="102"/>
      <c r="D25" s="103">
        <f>ROUND($D$5*C25%,2)</f>
        <v>0</v>
      </c>
      <c r="F25" s="130" t="s">
        <v>217</v>
      </c>
      <c r="G25" s="131"/>
      <c r="H25" s="131"/>
      <c r="I25" s="131"/>
      <c r="J25" s="132"/>
      <c r="K25" s="53"/>
      <c r="L25" s="53"/>
      <c r="M25" s="53"/>
      <c r="N25" s="53"/>
      <c r="O25" s="53"/>
      <c r="P25" s="53"/>
    </row>
    <row r="26" spans="1:16" x14ac:dyDescent="0.2">
      <c r="A26" s="121" t="s">
        <v>218</v>
      </c>
      <c r="B26" s="80" t="s">
        <v>219</v>
      </c>
      <c r="C26" s="125" t="str">
        <f>IF(C25&gt;0.01,$C$13,"")</f>
        <v/>
      </c>
      <c r="D26" s="103" t="str">
        <f>IF(ISNUMBER(C25),D25*C26%,"")</f>
        <v/>
      </c>
      <c r="K26" s="53"/>
      <c r="L26" s="53"/>
      <c r="M26" s="53"/>
      <c r="N26" s="53"/>
      <c r="O26" s="53"/>
      <c r="P26" s="53"/>
    </row>
    <row r="27" spans="1:16" ht="15.75" x14ac:dyDescent="0.25">
      <c r="A27" s="121"/>
      <c r="B27" s="79" t="s">
        <v>220</v>
      </c>
      <c r="C27" s="107" t="str">
        <f>IF(ISNUMBER(C26),(C25+C23+C21+C19+I12),"")</f>
        <v/>
      </c>
      <c r="D27" s="108">
        <f>ROUND(SUM(D19:D26),2)</f>
        <v>0</v>
      </c>
      <c r="K27" s="53"/>
      <c r="L27" s="53"/>
      <c r="M27" s="53"/>
      <c r="N27" s="53"/>
      <c r="O27" s="53"/>
      <c r="P27" s="53"/>
    </row>
    <row r="28" spans="1:16" ht="16.5" thickBot="1" x14ac:dyDescent="0.3">
      <c r="A28" s="80"/>
      <c r="B28" s="79" t="s">
        <v>221</v>
      </c>
      <c r="C28" s="107" t="str">
        <f>IF(ISNUMBER(C27),(C27+C17),"")</f>
        <v/>
      </c>
      <c r="D28" s="108">
        <f>ROUND((D27+D17),2)</f>
        <v>0</v>
      </c>
      <c r="K28" s="53"/>
      <c r="L28" s="53"/>
      <c r="M28" s="53"/>
      <c r="N28" s="53"/>
      <c r="O28" s="53"/>
      <c r="P28" s="53"/>
    </row>
    <row r="29" spans="1:16" ht="16.5" thickBot="1" x14ac:dyDescent="0.3">
      <c r="A29" s="79" t="s">
        <v>222</v>
      </c>
      <c r="B29" s="79" t="s">
        <v>102</v>
      </c>
      <c r="C29" s="100"/>
      <c r="D29" s="133"/>
      <c r="F29" s="134" t="s">
        <v>223</v>
      </c>
      <c r="G29" s="135" t="s">
        <v>224</v>
      </c>
      <c r="H29" s="136"/>
      <c r="I29" s="136"/>
      <c r="J29" s="137"/>
      <c r="K29" s="53"/>
      <c r="L29" s="53"/>
      <c r="M29" s="53"/>
      <c r="N29" s="53"/>
      <c r="O29" s="53"/>
      <c r="P29" s="53"/>
    </row>
    <row r="30" spans="1:16" x14ac:dyDescent="0.2">
      <c r="A30" s="138" t="s">
        <v>117</v>
      </c>
      <c r="B30" t="s">
        <v>225</v>
      </c>
      <c r="C30" s="125" t="str">
        <f>IF(ISNUMBER(D30),D30/$D$5%,"")</f>
        <v/>
      </c>
      <c r="D30" s="93"/>
      <c r="F30" s="139" t="s">
        <v>226</v>
      </c>
      <c r="G30" s="140"/>
      <c r="H30" s="140"/>
      <c r="I30" s="140"/>
      <c r="J30" s="141"/>
      <c r="K30" s="53"/>
      <c r="L30" s="53"/>
      <c r="M30" s="53"/>
      <c r="N30" s="53"/>
      <c r="O30" s="53"/>
      <c r="P30" s="53"/>
    </row>
    <row r="31" spans="1:16" x14ac:dyDescent="0.2">
      <c r="A31" s="138" t="s">
        <v>118</v>
      </c>
      <c r="B31" s="80" t="s">
        <v>227</v>
      </c>
      <c r="C31" s="125" t="str">
        <f t="shared" ref="C31:C39" si="2">IF(ISNUMBER(D31),D31/$D$5%,"")</f>
        <v/>
      </c>
      <c r="D31" s="93"/>
      <c r="F31" s="142" t="s">
        <v>228</v>
      </c>
      <c r="G31" s="143"/>
      <c r="H31" s="143"/>
      <c r="I31" s="143"/>
      <c r="J31" s="144"/>
      <c r="K31" s="53"/>
      <c r="L31" s="53"/>
      <c r="M31" s="53"/>
      <c r="N31" s="53"/>
      <c r="O31" s="53"/>
      <c r="P31" s="53"/>
    </row>
    <row r="32" spans="1:16" x14ac:dyDescent="0.2">
      <c r="A32" s="138" t="s">
        <v>183</v>
      </c>
      <c r="B32" s="80" t="s">
        <v>229</v>
      </c>
      <c r="C32" s="125" t="str">
        <f t="shared" si="2"/>
        <v/>
      </c>
      <c r="D32" s="93"/>
      <c r="E32" s="145"/>
      <c r="F32" s="142" t="s">
        <v>230</v>
      </c>
      <c r="G32" s="143"/>
      <c r="H32" s="143"/>
      <c r="I32" s="143"/>
      <c r="J32" s="144"/>
      <c r="K32" s="53"/>
      <c r="L32" s="53"/>
      <c r="M32" s="53"/>
      <c r="N32" s="53"/>
      <c r="O32" s="53"/>
      <c r="P32" s="53"/>
    </row>
    <row r="33" spans="1:16" x14ac:dyDescent="0.2">
      <c r="A33" s="138" t="s">
        <v>18</v>
      </c>
      <c r="B33" s="80" t="s">
        <v>103</v>
      </c>
      <c r="C33" s="125" t="str">
        <f t="shared" si="2"/>
        <v/>
      </c>
      <c r="D33" s="93"/>
      <c r="E33" s="145"/>
      <c r="F33" s="142" t="s">
        <v>231</v>
      </c>
      <c r="G33" s="143"/>
      <c r="H33" s="143"/>
      <c r="I33" s="143"/>
      <c r="J33" s="146"/>
      <c r="K33" s="53"/>
      <c r="L33" s="53"/>
      <c r="M33" s="53"/>
      <c r="N33" s="53"/>
      <c r="O33" s="53"/>
      <c r="P33" s="53"/>
    </row>
    <row r="34" spans="1:16" x14ac:dyDescent="0.2">
      <c r="A34" s="138" t="s">
        <v>186</v>
      </c>
      <c r="B34" s="80" t="s">
        <v>232</v>
      </c>
      <c r="C34" s="125" t="str">
        <f t="shared" si="2"/>
        <v/>
      </c>
      <c r="D34" s="93"/>
      <c r="E34" s="147"/>
      <c r="F34" s="142" t="s">
        <v>233</v>
      </c>
      <c r="G34" s="143"/>
      <c r="H34" s="143"/>
      <c r="I34" s="143"/>
      <c r="J34" s="146"/>
      <c r="K34" s="53"/>
      <c r="L34" s="53"/>
      <c r="M34" s="53"/>
      <c r="N34" s="53"/>
      <c r="O34" s="53"/>
      <c r="P34" s="53"/>
    </row>
    <row r="35" spans="1:16" x14ac:dyDescent="0.2">
      <c r="A35" s="138" t="s">
        <v>190</v>
      </c>
      <c r="B35" s="80" t="s">
        <v>104</v>
      </c>
      <c r="C35" s="125" t="str">
        <f t="shared" si="2"/>
        <v/>
      </c>
      <c r="D35" s="93"/>
      <c r="E35" s="145"/>
      <c r="F35" s="148" t="s">
        <v>234</v>
      </c>
      <c r="G35" s="149"/>
      <c r="H35" s="149"/>
      <c r="I35" s="149"/>
      <c r="J35" s="150"/>
      <c r="K35" s="53"/>
      <c r="L35" s="53"/>
      <c r="M35" s="53"/>
      <c r="N35" s="53"/>
      <c r="O35" s="53"/>
      <c r="P35" s="53"/>
    </row>
    <row r="36" spans="1:16" x14ac:dyDescent="0.2">
      <c r="A36" s="138" t="s">
        <v>192</v>
      </c>
      <c r="B36" s="80" t="s">
        <v>235</v>
      </c>
      <c r="C36" s="125" t="str">
        <f t="shared" si="2"/>
        <v/>
      </c>
      <c r="D36" s="93"/>
      <c r="E36" s="145"/>
      <c r="K36" s="53"/>
      <c r="L36" s="53"/>
      <c r="M36" s="53"/>
      <c r="N36" s="53"/>
      <c r="O36" s="53"/>
      <c r="P36" s="53"/>
    </row>
    <row r="37" spans="1:16" x14ac:dyDescent="0.2">
      <c r="A37" s="138" t="s">
        <v>195</v>
      </c>
      <c r="B37" s="80" t="s">
        <v>236</v>
      </c>
      <c r="C37" s="125" t="str">
        <f t="shared" si="2"/>
        <v/>
      </c>
      <c r="D37" s="93"/>
      <c r="K37" s="53"/>
      <c r="L37" s="53"/>
      <c r="M37" s="53"/>
      <c r="N37" s="53"/>
      <c r="O37" s="53"/>
      <c r="P37" s="53"/>
    </row>
    <row r="38" spans="1:16" x14ac:dyDescent="0.2">
      <c r="A38" s="138" t="s">
        <v>237</v>
      </c>
      <c r="B38" s="80" t="s">
        <v>238</v>
      </c>
      <c r="C38" s="125" t="str">
        <f t="shared" si="2"/>
        <v/>
      </c>
      <c r="D38" s="93"/>
      <c r="K38" s="53"/>
      <c r="L38" s="53"/>
      <c r="M38" s="53"/>
      <c r="N38" s="53"/>
      <c r="O38" s="53"/>
      <c r="P38" s="53"/>
    </row>
    <row r="39" spans="1:16" x14ac:dyDescent="0.2">
      <c r="A39" s="138" t="s">
        <v>239</v>
      </c>
      <c r="B39" s="80" t="s">
        <v>240</v>
      </c>
      <c r="C39" s="125" t="str">
        <f t="shared" si="2"/>
        <v/>
      </c>
      <c r="D39" s="93"/>
      <c r="K39" s="53"/>
      <c r="L39" s="53"/>
      <c r="M39" s="53"/>
      <c r="N39" s="53"/>
      <c r="O39" s="53"/>
      <c r="P39" s="53"/>
    </row>
    <row r="40" spans="1:16" ht="15.75" x14ac:dyDescent="0.25">
      <c r="A40" s="79"/>
      <c r="B40" s="79" t="s">
        <v>241</v>
      </c>
      <c r="C40" s="107" t="str">
        <f>IF(ISNUMBER(C30),SUM(C30:C39),"")</f>
        <v/>
      </c>
      <c r="D40" s="98">
        <f>ROUND(SUM(D30:D39),2)</f>
        <v>0</v>
      </c>
      <c r="K40" s="53"/>
      <c r="L40" s="53"/>
      <c r="M40" s="53"/>
      <c r="N40" s="53"/>
      <c r="O40" s="53"/>
      <c r="P40" s="53"/>
    </row>
    <row r="41" spans="1:16" ht="15.75" x14ac:dyDescent="0.25">
      <c r="A41" s="79"/>
      <c r="B41" s="79" t="s">
        <v>242</v>
      </c>
      <c r="C41" s="107" t="str">
        <f>IF(ISNUMBER(C40),C40+C28,"")</f>
        <v/>
      </c>
      <c r="D41" s="151">
        <f>D5+D17+D27+D42</f>
        <v>0</v>
      </c>
      <c r="K41" s="53"/>
      <c r="L41" s="53"/>
      <c r="M41" s="53"/>
      <c r="N41" s="53"/>
      <c r="O41" s="53"/>
      <c r="P41" s="53"/>
    </row>
    <row r="42" spans="1:16" ht="15.75" x14ac:dyDescent="0.25">
      <c r="A42" s="152" t="s">
        <v>243</v>
      </c>
      <c r="B42" s="79" t="s">
        <v>244</v>
      </c>
      <c r="C42" s="125" t="str">
        <f t="shared" ref="C42" si="3">IF(ISNUMBER(D42),D42/$D$5%,"")</f>
        <v/>
      </c>
      <c r="D42" s="93"/>
      <c r="K42" s="53"/>
      <c r="L42" s="53"/>
      <c r="M42" s="53"/>
      <c r="N42" s="53"/>
      <c r="O42" s="53"/>
      <c r="P42" s="53"/>
    </row>
    <row r="43" spans="1:16" ht="15.75" x14ac:dyDescent="0.25">
      <c r="A43" s="79"/>
      <c r="B43" s="79" t="s">
        <v>245</v>
      </c>
      <c r="C43" s="107" t="str">
        <f>IF(ISNUMBER(C42),(C42+C41+C5),"")</f>
        <v/>
      </c>
      <c r="D43" s="153">
        <f>+D28+D5+D40+D42</f>
        <v>0</v>
      </c>
      <c r="K43" s="53"/>
      <c r="L43" s="53"/>
      <c r="M43" s="53"/>
      <c r="N43" s="53"/>
      <c r="O43" s="53"/>
      <c r="P43" s="53"/>
    </row>
    <row r="44" spans="1:16" x14ac:dyDescent="0.2">
      <c r="A44" s="154" t="s">
        <v>246</v>
      </c>
      <c r="B44" s="155"/>
      <c r="C44" s="156"/>
      <c r="D44" s="157"/>
      <c r="E44" s="147"/>
      <c r="J44" s="147"/>
      <c r="K44" s="53"/>
      <c r="L44" s="53"/>
      <c r="M44" s="53"/>
      <c r="N44" s="53"/>
      <c r="O44" s="53"/>
      <c r="P44" s="53"/>
    </row>
    <row r="45" spans="1:16" x14ac:dyDescent="0.2">
      <c r="A45" s="158" t="s">
        <v>247</v>
      </c>
      <c r="B45" s="159"/>
      <c r="C45" s="159"/>
      <c r="D45" s="160"/>
      <c r="E45" s="147"/>
      <c r="J45" s="147"/>
      <c r="K45" s="53"/>
      <c r="L45" s="53"/>
      <c r="M45" s="53"/>
      <c r="N45" s="53"/>
      <c r="O45" s="53"/>
      <c r="P45" s="53"/>
    </row>
    <row r="46" spans="1:16" x14ac:dyDescent="0.2">
      <c r="A46" s="161" t="s">
        <v>248</v>
      </c>
      <c r="B46" s="162"/>
      <c r="C46" s="162"/>
      <c r="D46" s="163"/>
      <c r="E46" s="147"/>
      <c r="J46" s="147"/>
      <c r="K46" s="53"/>
      <c r="L46" s="53"/>
      <c r="M46" s="53"/>
      <c r="N46" s="53"/>
      <c r="O46" s="53"/>
      <c r="P46" s="53"/>
    </row>
    <row r="48" spans="1:16" x14ac:dyDescent="0.2">
      <c r="B48" s="190" t="s">
        <v>281</v>
      </c>
    </row>
    <row r="50" spans="1:4" x14ac:dyDescent="0.2">
      <c r="B50" s="191" t="s">
        <v>269</v>
      </c>
      <c r="C50" s="199"/>
      <c r="D50" s="164" t="s">
        <v>268</v>
      </c>
    </row>
    <row r="51" spans="1:4" x14ac:dyDescent="0.2">
      <c r="B51" s="191" t="s">
        <v>270</v>
      </c>
      <c r="C51" s="199"/>
      <c r="D51" s="164" t="s">
        <v>268</v>
      </c>
    </row>
    <row r="52" spans="1:4" x14ac:dyDescent="0.2">
      <c r="B52" s="191" t="s">
        <v>271</v>
      </c>
      <c r="C52" s="199"/>
      <c r="D52" s="164" t="s">
        <v>268</v>
      </c>
    </row>
    <row r="53" spans="1:4" x14ac:dyDescent="0.2">
      <c r="B53" s="189"/>
    </row>
    <row r="55" spans="1:4" x14ac:dyDescent="0.2">
      <c r="A55" s="192" t="s">
        <v>272</v>
      </c>
      <c r="B55" t="s">
        <v>264</v>
      </c>
    </row>
    <row r="56" spans="1:4" x14ac:dyDescent="0.2">
      <c r="A56" s="192" t="s">
        <v>273</v>
      </c>
      <c r="B56" t="s">
        <v>265</v>
      </c>
    </row>
    <row r="57" spans="1:4" x14ac:dyDescent="0.2">
      <c r="A57" s="192" t="s">
        <v>274</v>
      </c>
      <c r="B57" t="s">
        <v>266</v>
      </c>
    </row>
    <row r="59" spans="1:4" x14ac:dyDescent="0.2">
      <c r="B59" s="190" t="s">
        <v>267</v>
      </c>
    </row>
    <row r="61" spans="1:4" x14ac:dyDescent="0.2">
      <c r="B61" t="s">
        <v>262</v>
      </c>
    </row>
    <row r="62" spans="1:4" x14ac:dyDescent="0.2">
      <c r="B62" t="s">
        <v>263</v>
      </c>
    </row>
    <row r="68" spans="1:16" x14ac:dyDescent="0.2">
      <c r="F68" s="53"/>
      <c r="G68" s="53"/>
      <c r="H68" s="53"/>
      <c r="I68" s="53"/>
      <c r="J68" s="53"/>
    </row>
    <row r="69" spans="1:16" x14ac:dyDescent="0.2">
      <c r="F69" s="53"/>
      <c r="G69" s="53"/>
      <c r="H69" s="53"/>
      <c r="I69" s="53"/>
      <c r="J69" s="53"/>
    </row>
    <row r="70" spans="1:16" x14ac:dyDescent="0.2">
      <c r="F70" s="53"/>
      <c r="G70" s="53"/>
      <c r="H70" s="53"/>
      <c r="I70" s="53"/>
      <c r="J70" s="53"/>
    </row>
    <row r="71" spans="1:16" x14ac:dyDescent="0.2">
      <c r="F71" s="53"/>
      <c r="G71" s="53"/>
      <c r="H71" s="53"/>
      <c r="I71" s="53"/>
      <c r="J71" s="53"/>
    </row>
    <row r="72" spans="1:16" x14ac:dyDescent="0.2">
      <c r="F72" s="53"/>
      <c r="G72" s="53"/>
      <c r="H72" s="53"/>
      <c r="I72" s="53"/>
      <c r="J72" s="53"/>
    </row>
    <row r="78" spans="1:16" x14ac:dyDescent="0.2">
      <c r="A78" s="53"/>
      <c r="B78" s="53"/>
      <c r="C78" s="53"/>
      <c r="D78" s="53"/>
      <c r="E78" s="53"/>
      <c r="K78" s="53"/>
      <c r="L78" s="53"/>
      <c r="M78" s="53"/>
      <c r="N78" s="53"/>
      <c r="O78" s="53"/>
      <c r="P78" s="53"/>
    </row>
    <row r="79" spans="1:16" x14ac:dyDescent="0.2">
      <c r="A79" s="53"/>
      <c r="B79" s="53"/>
      <c r="C79" s="53"/>
      <c r="D79" s="53"/>
      <c r="E79" s="53"/>
      <c r="K79" s="53"/>
      <c r="L79" s="53"/>
      <c r="M79" s="53"/>
      <c r="N79" s="53"/>
      <c r="O79" s="53"/>
      <c r="P79" s="53"/>
    </row>
    <row r="80" spans="1:16" x14ac:dyDescent="0.2">
      <c r="A80" s="53"/>
      <c r="B80" s="53"/>
      <c r="C80" s="53"/>
      <c r="D80" s="53"/>
      <c r="E80" s="53"/>
      <c r="K80" s="53"/>
      <c r="L80" s="53"/>
      <c r="M80" s="53"/>
      <c r="N80" s="53"/>
      <c r="O80" s="53"/>
      <c r="P80" s="53"/>
    </row>
    <row r="81" spans="6:10" s="53" customFormat="1" x14ac:dyDescent="0.2">
      <c r="F81" s="82"/>
      <c r="G81" s="82"/>
      <c r="H81" s="82"/>
      <c r="I81" s="82"/>
      <c r="J81" s="82"/>
    </row>
    <row r="82" spans="6:10" s="53" customFormat="1" x14ac:dyDescent="0.2">
      <c r="F82" s="82"/>
      <c r="G82" s="82"/>
      <c r="H82" s="82"/>
      <c r="I82" s="82"/>
      <c r="J82" s="82"/>
    </row>
    <row r="111" spans="10:10" x14ac:dyDescent="0.2">
      <c r="J111" s="145"/>
    </row>
    <row r="115" spans="1:16" x14ac:dyDescent="0.2">
      <c r="J115" s="165"/>
    </row>
    <row r="117" spans="1:16" x14ac:dyDescent="0.2">
      <c r="J117" s="145"/>
    </row>
    <row r="121" spans="1:16" x14ac:dyDescent="0.2">
      <c r="A121" s="53"/>
      <c r="B121" s="53"/>
      <c r="C121" s="53"/>
      <c r="D121" s="53"/>
      <c r="K121" s="53"/>
      <c r="L121" s="53"/>
      <c r="M121" s="53"/>
      <c r="N121" s="53"/>
      <c r="O121" s="53"/>
      <c r="P121" s="53"/>
    </row>
    <row r="125" spans="1:16" x14ac:dyDescent="0.2">
      <c r="A125" s="53"/>
      <c r="B125" s="53"/>
      <c r="C125" s="53"/>
      <c r="D125" s="53"/>
      <c r="K125" s="53"/>
      <c r="L125" s="53"/>
      <c r="M125" s="53"/>
      <c r="N125" s="53"/>
      <c r="O125" s="53"/>
      <c r="P125" s="53"/>
    </row>
    <row r="126" spans="1:16" x14ac:dyDescent="0.2">
      <c r="F126" s="53"/>
      <c r="G126" s="53"/>
      <c r="H126" s="53"/>
      <c r="I126" s="53"/>
      <c r="J126" s="53"/>
    </row>
    <row r="127" spans="1:16" x14ac:dyDescent="0.2">
      <c r="A127" s="53"/>
      <c r="B127" s="53"/>
      <c r="C127" s="53"/>
      <c r="D127" s="53"/>
      <c r="F127" s="53"/>
      <c r="G127" s="53"/>
      <c r="H127" s="53"/>
      <c r="I127" s="53"/>
      <c r="J127" s="53"/>
      <c r="K127" s="53"/>
      <c r="L127" s="53"/>
      <c r="M127" s="53"/>
      <c r="N127" s="53"/>
      <c r="O127" s="53"/>
      <c r="P127" s="53"/>
    </row>
    <row r="128" spans="1:16" x14ac:dyDescent="0.2">
      <c r="F128" s="53"/>
      <c r="G128" s="53"/>
      <c r="H128" s="53"/>
      <c r="I128" s="53"/>
      <c r="J128" s="53"/>
    </row>
    <row r="134" spans="5:10" s="53" customFormat="1" x14ac:dyDescent="0.2">
      <c r="E134" s="82"/>
      <c r="F134" s="82"/>
      <c r="G134" s="82"/>
      <c r="H134" s="82"/>
      <c r="I134" s="82"/>
      <c r="J134" s="82"/>
    </row>
    <row r="135" spans="5:10" s="53" customFormat="1" x14ac:dyDescent="0.2">
      <c r="E135" s="82"/>
      <c r="F135" s="82"/>
      <c r="G135" s="82"/>
      <c r="H135" s="82"/>
      <c r="I135" s="82"/>
      <c r="J135" s="82"/>
    </row>
    <row r="136" spans="5:10" s="53" customFormat="1" x14ac:dyDescent="0.2">
      <c r="F136" s="82"/>
      <c r="G136" s="82"/>
      <c r="H136" s="82"/>
      <c r="I136" s="82"/>
      <c r="J136" s="82"/>
    </row>
    <row r="137" spans="5:10" s="53" customFormat="1" x14ac:dyDescent="0.2">
      <c r="F137" s="82"/>
      <c r="G137" s="82"/>
      <c r="H137" s="82"/>
      <c r="I137" s="82"/>
      <c r="J137" s="82"/>
    </row>
    <row r="138" spans="5:10" s="53" customFormat="1" x14ac:dyDescent="0.2">
      <c r="F138" s="82"/>
      <c r="G138" s="82"/>
      <c r="H138" s="82"/>
      <c r="I138" s="82"/>
      <c r="J138" s="82"/>
    </row>
    <row r="167" spans="6:10" x14ac:dyDescent="0.2">
      <c r="F167" s="53"/>
      <c r="G167" s="53"/>
      <c r="H167" s="53"/>
      <c r="I167" s="53"/>
      <c r="J167" s="166"/>
    </row>
    <row r="171" spans="6:10" x14ac:dyDescent="0.2">
      <c r="F171" s="53"/>
      <c r="G171" s="53"/>
      <c r="H171" s="53"/>
      <c r="I171" s="53"/>
      <c r="J171" s="165"/>
    </row>
    <row r="173" spans="6:10" x14ac:dyDescent="0.2">
      <c r="F173" s="53"/>
      <c r="G173" s="53"/>
      <c r="H173" s="53"/>
      <c r="I173" s="53"/>
      <c r="J173" s="145"/>
    </row>
    <row r="177" spans="1:16" x14ac:dyDescent="0.2">
      <c r="A177" s="53"/>
      <c r="B177" s="53"/>
      <c r="C177" s="53"/>
      <c r="D177" s="53"/>
      <c r="K177" s="53"/>
      <c r="L177" s="53"/>
      <c r="M177" s="53"/>
      <c r="N177" s="53"/>
      <c r="O177" s="53"/>
      <c r="P177" s="53"/>
    </row>
    <row r="180" spans="1:16" x14ac:dyDescent="0.2">
      <c r="F180" s="53"/>
      <c r="G180" s="53"/>
      <c r="H180" s="53"/>
      <c r="I180" s="53"/>
      <c r="J180" s="53"/>
    </row>
    <row r="181" spans="1:16" x14ac:dyDescent="0.2">
      <c r="A181" s="53"/>
      <c r="B181" s="53"/>
      <c r="C181" s="53"/>
      <c r="D181" s="53"/>
      <c r="F181" s="53"/>
      <c r="G181" s="53"/>
      <c r="H181" s="53"/>
      <c r="I181" s="53"/>
      <c r="J181" s="53"/>
      <c r="K181" s="53"/>
      <c r="L181" s="53"/>
      <c r="M181" s="53"/>
      <c r="N181" s="53"/>
      <c r="O181" s="53"/>
      <c r="P181" s="53"/>
    </row>
    <row r="182" spans="1:16" x14ac:dyDescent="0.2">
      <c r="F182" s="53"/>
      <c r="G182" s="53"/>
      <c r="H182" s="53"/>
      <c r="I182" s="53"/>
      <c r="J182" s="53"/>
    </row>
    <row r="183" spans="1:16" x14ac:dyDescent="0.2">
      <c r="A183" s="53"/>
      <c r="B183" s="53"/>
      <c r="C183" s="53"/>
      <c r="D183" s="53"/>
      <c r="F183" s="53"/>
      <c r="G183" s="53"/>
      <c r="H183" s="53"/>
      <c r="I183" s="53"/>
      <c r="J183" s="53"/>
      <c r="K183" s="53"/>
      <c r="L183" s="53"/>
      <c r="M183" s="53"/>
      <c r="N183" s="53"/>
      <c r="O183" s="53"/>
      <c r="P183" s="53"/>
    </row>
    <row r="184" spans="1:16" x14ac:dyDescent="0.2">
      <c r="F184" s="53"/>
      <c r="G184" s="53"/>
      <c r="H184" s="53"/>
      <c r="I184" s="53"/>
      <c r="J184" s="53"/>
    </row>
    <row r="190" spans="1:16" x14ac:dyDescent="0.2">
      <c r="A190" s="53"/>
      <c r="B190" s="53"/>
      <c r="C190" s="53"/>
      <c r="D190" s="53"/>
      <c r="E190" s="53"/>
      <c r="K190" s="53"/>
      <c r="L190" s="53"/>
      <c r="M190" s="53"/>
      <c r="N190" s="53"/>
      <c r="O190" s="53"/>
      <c r="P190" s="53"/>
    </row>
    <row r="191" spans="1:16" x14ac:dyDescent="0.2">
      <c r="A191" s="53"/>
      <c r="B191" s="53"/>
      <c r="C191" s="53"/>
      <c r="D191" s="53"/>
      <c r="E191" s="53"/>
      <c r="K191" s="53"/>
      <c r="L191" s="53"/>
      <c r="M191" s="53"/>
      <c r="N191" s="53"/>
      <c r="O191" s="53"/>
      <c r="P191" s="53"/>
    </row>
    <row r="192" spans="1:16" x14ac:dyDescent="0.2">
      <c r="A192" s="53"/>
      <c r="B192" s="53"/>
      <c r="C192" s="53"/>
      <c r="D192" s="53"/>
      <c r="E192" s="53"/>
      <c r="K192" s="53"/>
      <c r="L192" s="53"/>
      <c r="M192" s="53"/>
      <c r="N192" s="53"/>
      <c r="O192" s="53"/>
      <c r="P192" s="53"/>
    </row>
    <row r="193" spans="6:10" s="53" customFormat="1" x14ac:dyDescent="0.2">
      <c r="F193" s="82"/>
      <c r="G193" s="82"/>
      <c r="H193" s="82"/>
      <c r="I193" s="82"/>
      <c r="J193" s="82"/>
    </row>
    <row r="194" spans="6:10" s="53" customFormat="1" x14ac:dyDescent="0.2">
      <c r="F194" s="82"/>
      <c r="G194" s="82"/>
      <c r="H194" s="82"/>
      <c r="I194" s="82"/>
      <c r="J194" s="82"/>
    </row>
    <row r="221" spans="6:10" x14ac:dyDescent="0.2">
      <c r="F221" s="53"/>
      <c r="G221" s="53"/>
      <c r="H221" s="53"/>
      <c r="I221" s="53"/>
      <c r="J221" s="53"/>
    </row>
    <row r="222" spans="6:10" x14ac:dyDescent="0.2">
      <c r="F222" s="53"/>
      <c r="G222" s="53"/>
      <c r="H222" s="53"/>
      <c r="I222" s="53"/>
      <c r="J222" s="53"/>
    </row>
    <row r="223" spans="6:10" x14ac:dyDescent="0.2">
      <c r="F223" s="53"/>
      <c r="G223" s="53"/>
      <c r="H223" s="53"/>
      <c r="I223" s="53"/>
      <c r="J223" s="53"/>
    </row>
    <row r="224" spans="6:10" x14ac:dyDescent="0.2">
      <c r="F224" s="53"/>
      <c r="G224" s="53"/>
      <c r="H224" s="53"/>
      <c r="I224" s="53"/>
      <c r="J224" s="53"/>
    </row>
    <row r="225" spans="1:16" x14ac:dyDescent="0.2">
      <c r="F225" s="53"/>
      <c r="G225" s="53"/>
      <c r="H225" s="53"/>
      <c r="I225" s="53"/>
      <c r="J225" s="53"/>
    </row>
    <row r="226" spans="1:16" x14ac:dyDescent="0.2">
      <c r="F226" s="53"/>
      <c r="G226" s="53"/>
      <c r="H226" s="53"/>
      <c r="I226" s="53"/>
      <c r="J226" s="53"/>
    </row>
    <row r="227" spans="1:16" x14ac:dyDescent="0.2">
      <c r="F227" s="53"/>
      <c r="G227" s="53"/>
      <c r="H227" s="53"/>
      <c r="I227" s="53"/>
      <c r="J227" s="53"/>
    </row>
    <row r="228" spans="1:16" x14ac:dyDescent="0.2">
      <c r="F228" s="53"/>
      <c r="G228" s="53"/>
      <c r="H228" s="53"/>
      <c r="I228" s="53"/>
      <c r="J228" s="53"/>
    </row>
    <row r="231" spans="1:16" x14ac:dyDescent="0.2">
      <c r="A231" s="53"/>
      <c r="B231" s="53"/>
      <c r="C231" s="53"/>
      <c r="D231" s="53"/>
      <c r="E231" s="53"/>
      <c r="K231" s="53"/>
      <c r="L231" s="53"/>
      <c r="M231" s="53"/>
      <c r="N231" s="53"/>
      <c r="O231" s="53"/>
      <c r="P231" s="53"/>
    </row>
    <row r="232" spans="1:16" x14ac:dyDescent="0.2">
      <c r="A232" s="53"/>
      <c r="B232" s="53"/>
      <c r="C232" s="53"/>
      <c r="D232" s="53"/>
      <c r="E232" s="53"/>
      <c r="K232" s="53"/>
      <c r="L232" s="53"/>
      <c r="M232" s="53"/>
      <c r="N232" s="53"/>
      <c r="O232" s="53"/>
      <c r="P232" s="53"/>
    </row>
    <row r="233" spans="1:16" x14ac:dyDescent="0.2">
      <c r="A233" s="53"/>
      <c r="B233" s="53"/>
      <c r="C233" s="53"/>
      <c r="D233" s="53"/>
      <c r="E233" s="53"/>
      <c r="K233" s="53"/>
      <c r="L233" s="53"/>
      <c r="M233" s="53"/>
      <c r="N233" s="53"/>
      <c r="O233" s="53"/>
      <c r="P233" s="53"/>
    </row>
    <row r="234" spans="1:16" x14ac:dyDescent="0.2">
      <c r="A234" s="53"/>
      <c r="B234" s="53"/>
      <c r="C234" s="53"/>
      <c r="D234" s="53"/>
      <c r="E234" s="53"/>
      <c r="K234" s="53"/>
      <c r="L234" s="53"/>
      <c r="M234" s="53"/>
      <c r="N234" s="53"/>
      <c r="O234" s="53"/>
      <c r="P234" s="53"/>
    </row>
    <row r="235" spans="1:16" x14ac:dyDescent="0.2">
      <c r="A235" s="53"/>
      <c r="B235" s="53"/>
      <c r="C235" s="53"/>
      <c r="D235" s="53"/>
      <c r="E235" s="53"/>
      <c r="K235" s="53"/>
      <c r="L235" s="53"/>
      <c r="M235" s="53"/>
      <c r="N235" s="53"/>
      <c r="O235" s="53"/>
      <c r="P235" s="53"/>
    </row>
    <row r="236" spans="1:16" x14ac:dyDescent="0.2">
      <c r="A236" s="53"/>
      <c r="B236" s="53"/>
      <c r="C236" s="53"/>
      <c r="D236" s="53"/>
      <c r="E236" s="53"/>
      <c r="F236" s="53"/>
      <c r="G236" s="53"/>
      <c r="H236" s="53"/>
      <c r="I236" s="53"/>
      <c r="J236" s="53"/>
      <c r="K236" s="53"/>
      <c r="L236" s="53"/>
      <c r="M236" s="53"/>
      <c r="N236" s="53"/>
      <c r="O236" s="53"/>
      <c r="P236" s="53"/>
    </row>
    <row r="237" spans="1:16" x14ac:dyDescent="0.2">
      <c r="A237" s="53"/>
      <c r="B237" s="53"/>
      <c r="C237" s="53"/>
      <c r="D237" s="53"/>
      <c r="E237" s="53"/>
      <c r="F237" s="53"/>
      <c r="G237" s="53"/>
      <c r="H237" s="53"/>
      <c r="I237" s="53"/>
      <c r="J237" s="53"/>
      <c r="K237" s="53"/>
      <c r="L237" s="53"/>
      <c r="M237" s="53"/>
      <c r="N237" s="53"/>
      <c r="O237" s="53"/>
      <c r="P237" s="53"/>
    </row>
    <row r="238" spans="1:16" x14ac:dyDescent="0.2">
      <c r="A238" s="53"/>
      <c r="B238" s="53"/>
      <c r="C238" s="53"/>
      <c r="D238" s="53"/>
      <c r="E238" s="53"/>
      <c r="F238" s="53"/>
      <c r="G238" s="53"/>
      <c r="H238" s="53"/>
      <c r="I238" s="53"/>
      <c r="J238" s="53"/>
      <c r="K238" s="53"/>
      <c r="L238" s="53"/>
      <c r="M238" s="53"/>
      <c r="N238" s="53"/>
      <c r="O238" s="53"/>
      <c r="P238" s="53"/>
    </row>
    <row r="239" spans="1:16" x14ac:dyDescent="0.2">
      <c r="F239" s="53"/>
      <c r="G239" s="53"/>
      <c r="H239" s="53"/>
      <c r="I239" s="53"/>
      <c r="J239" s="53"/>
    </row>
    <row r="243" spans="1:16" x14ac:dyDescent="0.2">
      <c r="F243" s="53"/>
      <c r="G243" s="53"/>
      <c r="H243" s="53"/>
      <c r="I243" s="53"/>
      <c r="J243" s="53"/>
    </row>
    <row r="246" spans="1:16" x14ac:dyDescent="0.2">
      <c r="A246" s="53"/>
      <c r="B246" s="53"/>
      <c r="C246" s="53"/>
      <c r="D246" s="53"/>
      <c r="E246" s="53"/>
      <c r="K246" s="53"/>
      <c r="L246" s="53"/>
      <c r="M246" s="53"/>
      <c r="N246" s="53"/>
      <c r="O246" s="53"/>
      <c r="P246" s="53"/>
    </row>
    <row r="247" spans="1:16" x14ac:dyDescent="0.2">
      <c r="A247" s="53"/>
      <c r="B247" s="53"/>
      <c r="C247" s="53"/>
      <c r="D247" s="53"/>
      <c r="E247" s="53"/>
      <c r="K247" s="53"/>
      <c r="L247" s="53"/>
      <c r="M247" s="53"/>
      <c r="N247" s="53"/>
      <c r="O247" s="53"/>
      <c r="P247" s="53"/>
    </row>
    <row r="248" spans="1:16" x14ac:dyDescent="0.2">
      <c r="A248" s="53"/>
      <c r="B248" s="53"/>
      <c r="C248" s="53"/>
      <c r="D248" s="53"/>
      <c r="E248" s="53"/>
      <c r="K248" s="53"/>
      <c r="L248" s="53"/>
      <c r="M248" s="53"/>
      <c r="N248" s="53"/>
      <c r="O248" s="53"/>
      <c r="P248" s="53"/>
    </row>
    <row r="249" spans="1:16" x14ac:dyDescent="0.2">
      <c r="A249" s="53"/>
      <c r="B249" s="53"/>
      <c r="C249" s="53"/>
      <c r="D249" s="53"/>
      <c r="E249" s="53"/>
      <c r="K249" s="53"/>
      <c r="L249" s="53"/>
      <c r="M249" s="53"/>
      <c r="N249" s="53"/>
      <c r="O249" s="53"/>
      <c r="P249" s="53"/>
    </row>
    <row r="253" spans="1:16" x14ac:dyDescent="0.2">
      <c r="A253" s="53"/>
      <c r="B253" s="53"/>
      <c r="C253" s="53"/>
      <c r="D253" s="53"/>
      <c r="E253" s="53"/>
      <c r="F253" s="53"/>
      <c r="G253" s="53"/>
      <c r="H253" s="53"/>
      <c r="I253" s="53"/>
      <c r="J253" s="53"/>
      <c r="K253" s="53"/>
      <c r="L253" s="53"/>
      <c r="M253" s="53"/>
      <c r="N253" s="53"/>
      <c r="O253" s="53"/>
      <c r="P253" s="53"/>
    </row>
    <row r="255" spans="1:16" x14ac:dyDescent="0.2">
      <c r="F255" s="53"/>
      <c r="G255" s="53"/>
      <c r="H255" s="53"/>
      <c r="I255" s="53"/>
      <c r="J255" s="167"/>
    </row>
    <row r="256" spans="1:16" x14ac:dyDescent="0.2">
      <c r="F256" s="53"/>
      <c r="G256" s="53"/>
      <c r="H256" s="53"/>
      <c r="I256" s="53"/>
    </row>
    <row r="257" spans="1:16" x14ac:dyDescent="0.2">
      <c r="F257" s="53"/>
      <c r="G257" s="53"/>
      <c r="H257" s="53"/>
      <c r="I257" s="53"/>
    </row>
    <row r="258" spans="1:16" x14ac:dyDescent="0.2">
      <c r="F258" s="53"/>
      <c r="G258" s="53"/>
      <c r="H258" s="53"/>
      <c r="I258" s="53"/>
    </row>
    <row r="259" spans="1:16" x14ac:dyDescent="0.2">
      <c r="F259" s="53"/>
      <c r="G259" s="53"/>
      <c r="H259" s="53"/>
      <c r="I259" s="53"/>
    </row>
    <row r="263" spans="1:16" x14ac:dyDescent="0.2">
      <c r="A263" s="53"/>
      <c r="B263" s="53"/>
      <c r="C263" s="53"/>
      <c r="D263" s="53"/>
      <c r="E263" s="53"/>
      <c r="K263" s="53"/>
      <c r="L263" s="53"/>
      <c r="M263" s="53"/>
      <c r="N263" s="53"/>
      <c r="O263" s="53"/>
      <c r="P263" s="53"/>
    </row>
    <row r="264" spans="1:16" x14ac:dyDescent="0.2">
      <c r="F264" s="53"/>
      <c r="G264" s="53"/>
      <c r="H264" s="53"/>
      <c r="I264" s="53"/>
    </row>
    <row r="265" spans="1:16" x14ac:dyDescent="0.2">
      <c r="A265" s="53"/>
      <c r="B265" s="53"/>
      <c r="C265" s="53"/>
      <c r="D265" s="53"/>
      <c r="F265" s="53"/>
      <c r="G265" s="53"/>
      <c r="H265" s="53"/>
      <c r="I265" s="53"/>
      <c r="K265" s="53"/>
      <c r="L265" s="53"/>
      <c r="M265" s="53"/>
      <c r="N265" s="53"/>
      <c r="O265" s="53"/>
      <c r="P265" s="53"/>
    </row>
    <row r="266" spans="1:16" x14ac:dyDescent="0.2">
      <c r="A266" s="53"/>
      <c r="B266" s="53"/>
      <c r="C266" s="53"/>
      <c r="D266" s="53"/>
      <c r="F266" s="53"/>
      <c r="G266" s="53"/>
      <c r="H266" s="53"/>
      <c r="I266" s="53"/>
      <c r="K266" s="53"/>
      <c r="L266" s="53"/>
      <c r="M266" s="53"/>
      <c r="N266" s="53"/>
      <c r="O266" s="53"/>
      <c r="P266" s="53"/>
    </row>
    <row r="267" spans="1:16" x14ac:dyDescent="0.2">
      <c r="A267" s="53"/>
      <c r="B267" s="53"/>
      <c r="C267" s="53"/>
      <c r="D267" s="53"/>
      <c r="F267" s="53"/>
      <c r="G267" s="53"/>
      <c r="H267" s="53"/>
      <c r="I267" s="53"/>
      <c r="K267" s="53"/>
      <c r="L267" s="53"/>
      <c r="M267" s="53"/>
      <c r="N267" s="53"/>
      <c r="O267" s="53"/>
      <c r="P267" s="53"/>
    </row>
    <row r="268" spans="1:16" x14ac:dyDescent="0.2">
      <c r="A268" s="53"/>
      <c r="B268" s="53"/>
      <c r="C268" s="53"/>
      <c r="D268" s="53"/>
      <c r="F268" s="53"/>
      <c r="G268" s="53"/>
      <c r="H268" s="53"/>
      <c r="I268" s="53"/>
      <c r="K268" s="53"/>
      <c r="L268" s="53"/>
      <c r="M268" s="53"/>
      <c r="N268" s="53"/>
      <c r="O268" s="53"/>
      <c r="P268" s="53"/>
    </row>
    <row r="269" spans="1:16" x14ac:dyDescent="0.2">
      <c r="A269" s="53"/>
      <c r="B269" s="53"/>
      <c r="C269" s="53"/>
      <c r="D269" s="53"/>
      <c r="F269" s="53"/>
      <c r="G269" s="53"/>
      <c r="H269" s="53"/>
      <c r="I269" s="53"/>
      <c r="K269" s="53"/>
      <c r="L269" s="53"/>
      <c r="M269" s="53"/>
      <c r="N269" s="53"/>
      <c r="O269" s="53"/>
      <c r="P269" s="53"/>
    </row>
    <row r="270" spans="1:16" x14ac:dyDescent="0.2">
      <c r="F270" s="53"/>
      <c r="G270" s="53"/>
      <c r="H270" s="53"/>
      <c r="I270" s="53"/>
      <c r="J270" s="53"/>
    </row>
    <row r="274" spans="1:16" x14ac:dyDescent="0.2">
      <c r="A274" s="53"/>
      <c r="B274" s="53"/>
      <c r="C274" s="53"/>
      <c r="D274" s="53"/>
      <c r="K274" s="53"/>
      <c r="L274" s="53"/>
      <c r="M274" s="53"/>
      <c r="N274" s="53"/>
      <c r="O274" s="53"/>
      <c r="P274" s="53"/>
    </row>
    <row r="275" spans="1:16" x14ac:dyDescent="0.2">
      <c r="A275" s="53"/>
      <c r="B275" s="53"/>
      <c r="C275" s="53"/>
      <c r="D275" s="53"/>
      <c r="K275" s="53"/>
      <c r="L275" s="53"/>
      <c r="M275" s="53"/>
      <c r="N275" s="53"/>
      <c r="O275" s="53"/>
      <c r="P275" s="53"/>
    </row>
    <row r="276" spans="1:16" x14ac:dyDescent="0.2">
      <c r="A276" s="53"/>
      <c r="B276" s="53"/>
      <c r="C276" s="53"/>
      <c r="D276" s="53"/>
      <c r="K276" s="53"/>
      <c r="L276" s="53"/>
      <c r="M276" s="53"/>
      <c r="N276" s="53"/>
      <c r="O276" s="53"/>
      <c r="P276" s="53"/>
    </row>
    <row r="277" spans="1:16" x14ac:dyDescent="0.2">
      <c r="A277" s="53"/>
      <c r="B277" s="53"/>
      <c r="C277" s="53"/>
      <c r="D277" s="53"/>
      <c r="K277" s="53"/>
      <c r="L277" s="53"/>
      <c r="M277" s="53"/>
      <c r="N277" s="53"/>
      <c r="O277" s="53"/>
      <c r="P277" s="53"/>
    </row>
    <row r="278" spans="1:16" x14ac:dyDescent="0.2">
      <c r="A278" s="53"/>
      <c r="B278" s="53"/>
      <c r="C278" s="53"/>
      <c r="D278" s="53"/>
      <c r="K278" s="53"/>
      <c r="L278" s="53"/>
      <c r="M278" s="53"/>
      <c r="N278" s="53"/>
      <c r="O278" s="53"/>
      <c r="P278" s="53"/>
    </row>
    <row r="279" spans="1:16" x14ac:dyDescent="0.2">
      <c r="A279" s="53"/>
      <c r="B279" s="53"/>
      <c r="C279" s="53"/>
      <c r="D279" s="53"/>
      <c r="K279" s="53"/>
      <c r="L279" s="53"/>
      <c r="M279" s="53"/>
      <c r="N279" s="53"/>
      <c r="O279" s="53"/>
      <c r="P279" s="53"/>
    </row>
    <row r="280" spans="1:16" x14ac:dyDescent="0.2">
      <c r="A280" s="53"/>
      <c r="B280" s="53"/>
      <c r="C280" s="53"/>
      <c r="D280" s="53"/>
      <c r="E280" s="53"/>
      <c r="K280" s="53"/>
      <c r="L280" s="53"/>
      <c r="M280" s="53"/>
      <c r="N280" s="53"/>
      <c r="O280" s="53"/>
      <c r="P280" s="53"/>
    </row>
    <row r="282" spans="1:16" x14ac:dyDescent="0.2">
      <c r="F282" s="53"/>
      <c r="G282" s="53"/>
      <c r="H282" s="53"/>
      <c r="I282" s="53"/>
      <c r="J282" s="53"/>
    </row>
    <row r="292" spans="6:10" s="53" customFormat="1" x14ac:dyDescent="0.2">
      <c r="F292" s="82"/>
      <c r="G292" s="82"/>
      <c r="H292" s="82"/>
      <c r="I292" s="82"/>
      <c r="J292" s="82"/>
    </row>
    <row r="345" spans="6:10" x14ac:dyDescent="0.2">
      <c r="F345" s="53"/>
      <c r="G345" s="53"/>
      <c r="H345" s="168"/>
      <c r="I345" s="53"/>
      <c r="J345" s="53"/>
    </row>
    <row r="355" spans="1:16" x14ac:dyDescent="0.2">
      <c r="A355" s="53"/>
      <c r="B355" s="53"/>
      <c r="C355" s="53"/>
      <c r="D355" s="53"/>
      <c r="E355" s="53"/>
      <c r="K355" s="53"/>
      <c r="L355" s="53"/>
      <c r="M355" s="53"/>
      <c r="N355" s="53"/>
      <c r="O355" s="53"/>
      <c r="P355" s="53"/>
    </row>
    <row r="367" spans="1:16" x14ac:dyDescent="0.2">
      <c r="F367" s="53"/>
      <c r="G367" s="53"/>
      <c r="H367" s="53"/>
      <c r="I367" s="168"/>
      <c r="J367" s="53"/>
    </row>
    <row r="377" spans="6:10" s="53" customFormat="1" x14ac:dyDescent="0.2">
      <c r="F377" s="82"/>
      <c r="G377" s="82"/>
      <c r="H377" s="82"/>
      <c r="I377" s="82"/>
      <c r="J377" s="82"/>
    </row>
    <row r="398" spans="6:10" x14ac:dyDescent="0.2">
      <c r="F398" s="53"/>
      <c r="G398" s="53"/>
      <c r="H398" s="168"/>
      <c r="I398" s="53"/>
      <c r="J398" s="53"/>
    </row>
    <row r="399" spans="6:10" x14ac:dyDescent="0.2">
      <c r="F399" s="53"/>
      <c r="G399" s="53"/>
      <c r="H399" s="168"/>
      <c r="I399" s="53"/>
      <c r="J399" s="53"/>
    </row>
    <row r="400" spans="6:10" x14ac:dyDescent="0.2">
      <c r="F400" s="53"/>
      <c r="G400" s="53"/>
      <c r="H400" s="168"/>
      <c r="I400" s="53"/>
      <c r="J400" s="53"/>
    </row>
    <row r="408" spans="6:10" s="53" customFormat="1" x14ac:dyDescent="0.2">
      <c r="F408" s="82"/>
      <c r="G408" s="82"/>
      <c r="H408" s="82"/>
      <c r="I408" s="82"/>
      <c r="J408" s="82"/>
    </row>
    <row r="409" spans="6:10" s="53" customFormat="1" x14ac:dyDescent="0.2">
      <c r="F409" s="82"/>
      <c r="G409" s="82"/>
      <c r="H409" s="82"/>
      <c r="I409" s="82"/>
      <c r="J409" s="82"/>
    </row>
    <row r="410" spans="6:10" s="53" customFormat="1" x14ac:dyDescent="0.2">
      <c r="F410" s="82"/>
      <c r="G410" s="82"/>
      <c r="H410" s="82"/>
      <c r="I410" s="82"/>
      <c r="J410" s="82"/>
    </row>
    <row r="451" spans="1:16" x14ac:dyDescent="0.2">
      <c r="F451" s="145"/>
      <c r="G451" s="53"/>
      <c r="H451" s="53"/>
      <c r="I451" s="53"/>
      <c r="J451" s="53"/>
    </row>
    <row r="454" spans="1:16" x14ac:dyDescent="0.2">
      <c r="F454" s="169"/>
      <c r="G454" s="53"/>
      <c r="H454" s="53"/>
      <c r="I454" s="53"/>
      <c r="J454" s="53"/>
    </row>
    <row r="455" spans="1:16" x14ac:dyDescent="0.2">
      <c r="F455" s="170"/>
      <c r="G455" s="53"/>
      <c r="H455" s="53"/>
      <c r="I455" s="53"/>
      <c r="J455" s="53"/>
    </row>
    <row r="456" spans="1:16" x14ac:dyDescent="0.2">
      <c r="F456" s="170"/>
      <c r="G456" s="53"/>
      <c r="H456" s="53"/>
      <c r="I456" s="53"/>
      <c r="J456" s="53"/>
    </row>
    <row r="457" spans="1:16" x14ac:dyDescent="0.2">
      <c r="F457" s="170"/>
      <c r="G457" s="53"/>
      <c r="H457" s="53"/>
      <c r="I457" s="53"/>
      <c r="J457" s="53"/>
    </row>
    <row r="458" spans="1:16" x14ac:dyDescent="0.2">
      <c r="F458" s="170"/>
      <c r="G458" s="53"/>
      <c r="H458" s="53"/>
      <c r="I458" s="53"/>
      <c r="J458" s="53"/>
    </row>
    <row r="459" spans="1:16" x14ac:dyDescent="0.2">
      <c r="F459" s="170"/>
      <c r="G459" s="53"/>
      <c r="H459" s="53"/>
      <c r="I459" s="53"/>
      <c r="J459" s="53"/>
    </row>
    <row r="460" spans="1:16" x14ac:dyDescent="0.2">
      <c r="F460" s="171"/>
      <c r="G460" s="53"/>
      <c r="H460" s="53"/>
      <c r="I460" s="53"/>
      <c r="J460" s="53"/>
    </row>
    <row r="461" spans="1:16" x14ac:dyDescent="0.2">
      <c r="A461" s="53"/>
      <c r="B461" s="53"/>
      <c r="C461" s="53"/>
      <c r="D461" s="53"/>
      <c r="E461" s="53"/>
      <c r="F461" s="170"/>
      <c r="G461" s="53"/>
      <c r="H461" s="53"/>
      <c r="I461" s="53"/>
      <c r="J461" s="53"/>
      <c r="K461" s="53"/>
      <c r="L461" s="53"/>
      <c r="M461" s="53"/>
      <c r="N461" s="53"/>
      <c r="O461" s="53"/>
      <c r="P461" s="53"/>
    </row>
    <row r="462" spans="1:16" x14ac:dyDescent="0.2">
      <c r="F462" s="170"/>
      <c r="G462" s="53"/>
      <c r="H462" s="53"/>
      <c r="I462" s="53"/>
      <c r="J462" s="53"/>
    </row>
    <row r="463" spans="1:16" x14ac:dyDescent="0.2">
      <c r="F463" s="168"/>
      <c r="G463" s="53"/>
      <c r="H463" s="53"/>
      <c r="I463" s="53"/>
      <c r="J463" s="53"/>
    </row>
    <row r="464" spans="1:16" x14ac:dyDescent="0.2">
      <c r="A464" s="53"/>
      <c r="B464" s="53"/>
      <c r="C464" s="53"/>
      <c r="D464" s="53"/>
      <c r="E464" s="53"/>
      <c r="K464" s="53"/>
      <c r="L464" s="53"/>
      <c r="M464" s="53"/>
      <c r="N464" s="53"/>
      <c r="O464" s="53"/>
      <c r="P464" s="53"/>
    </row>
    <row r="465" spans="1:16" x14ac:dyDescent="0.2">
      <c r="A465" s="53"/>
      <c r="B465" s="53"/>
      <c r="C465" s="53"/>
      <c r="D465" s="53"/>
      <c r="E465" s="53"/>
      <c r="K465" s="53"/>
      <c r="L465" s="53"/>
      <c r="M465" s="53"/>
      <c r="N465" s="53"/>
      <c r="O465" s="53"/>
      <c r="P465" s="53"/>
    </row>
    <row r="466" spans="1:16" x14ac:dyDescent="0.2">
      <c r="A466" s="53"/>
      <c r="B466" s="53"/>
      <c r="C466" s="53"/>
      <c r="D466" s="53"/>
      <c r="E466" s="53"/>
      <c r="K466" s="53"/>
      <c r="L466" s="53"/>
      <c r="M466" s="53"/>
      <c r="N466" s="53"/>
      <c r="O466" s="53"/>
      <c r="P466" s="53"/>
    </row>
    <row r="467" spans="1:16" x14ac:dyDescent="0.2">
      <c r="A467" s="53"/>
      <c r="B467" s="53"/>
      <c r="C467" s="53"/>
      <c r="D467" s="53"/>
      <c r="E467" s="53"/>
      <c r="K467" s="53"/>
      <c r="L467" s="53"/>
      <c r="M467" s="53"/>
      <c r="N467" s="53"/>
      <c r="O467" s="53"/>
      <c r="P467" s="53"/>
    </row>
    <row r="468" spans="1:16" x14ac:dyDescent="0.2">
      <c r="A468" s="53"/>
      <c r="B468" s="53"/>
      <c r="C468" s="53"/>
      <c r="D468" s="53"/>
      <c r="E468" s="53"/>
      <c r="K468" s="53"/>
      <c r="L468" s="53"/>
      <c r="M468" s="53"/>
      <c r="N468" s="53"/>
      <c r="O468" s="53"/>
      <c r="P468" s="53"/>
    </row>
    <row r="469" spans="1:16" x14ac:dyDescent="0.2">
      <c r="A469" s="53"/>
      <c r="B469" s="53"/>
      <c r="C469" s="53"/>
      <c r="D469" s="53"/>
      <c r="E469" s="53"/>
      <c r="F469" s="169"/>
      <c r="G469" s="53"/>
      <c r="H469" s="53"/>
      <c r="I469" s="53"/>
      <c r="J469" s="53"/>
      <c r="K469" s="53"/>
      <c r="L469" s="53"/>
      <c r="M469" s="53"/>
      <c r="N469" s="53"/>
      <c r="O469" s="53"/>
      <c r="P469" s="53"/>
    </row>
    <row r="470" spans="1:16" x14ac:dyDescent="0.2">
      <c r="A470" s="53"/>
      <c r="B470" s="53"/>
      <c r="C470" s="53"/>
      <c r="D470" s="53"/>
      <c r="E470" s="53"/>
      <c r="F470" s="170"/>
      <c r="G470" s="53"/>
      <c r="H470" s="53"/>
      <c r="I470" s="53"/>
      <c r="J470" s="53"/>
      <c r="K470" s="53"/>
      <c r="L470" s="53"/>
      <c r="M470" s="53"/>
      <c r="N470" s="53"/>
      <c r="O470" s="53"/>
      <c r="P470" s="53"/>
    </row>
    <row r="471" spans="1:16" x14ac:dyDescent="0.2">
      <c r="A471" s="53"/>
      <c r="B471" s="53"/>
      <c r="C471" s="53"/>
      <c r="D471" s="53"/>
      <c r="E471" s="53"/>
      <c r="F471" s="170"/>
      <c r="G471" s="53"/>
      <c r="H471" s="53"/>
      <c r="I471" s="53"/>
      <c r="J471" s="53"/>
      <c r="K471" s="53"/>
      <c r="L471" s="53"/>
      <c r="M471" s="53"/>
      <c r="N471" s="53"/>
      <c r="O471" s="53"/>
      <c r="P471" s="53"/>
    </row>
    <row r="472" spans="1:16" x14ac:dyDescent="0.2">
      <c r="A472" s="53"/>
      <c r="B472" s="53"/>
      <c r="C472" s="53"/>
      <c r="D472" s="53"/>
      <c r="E472" s="53"/>
      <c r="F472" s="169"/>
      <c r="G472" s="53"/>
      <c r="H472" s="53"/>
      <c r="I472" s="53"/>
      <c r="J472" s="53"/>
      <c r="K472" s="53"/>
      <c r="L472" s="53"/>
      <c r="M472" s="53"/>
      <c r="N472" s="53"/>
      <c r="O472" s="53"/>
      <c r="P472" s="53"/>
    </row>
    <row r="473" spans="1:16" x14ac:dyDescent="0.2">
      <c r="A473" s="53"/>
      <c r="B473" s="53"/>
      <c r="C473" s="53"/>
      <c r="D473" s="53"/>
      <c r="E473" s="53"/>
      <c r="F473" s="170"/>
      <c r="G473" s="53"/>
      <c r="H473" s="53"/>
      <c r="I473" s="53"/>
      <c r="J473" s="53"/>
      <c r="K473" s="53"/>
      <c r="L473" s="53"/>
      <c r="M473" s="53"/>
      <c r="N473" s="53"/>
      <c r="O473" s="53"/>
      <c r="P473" s="53"/>
    </row>
    <row r="474" spans="1:16" x14ac:dyDescent="0.2">
      <c r="F474" s="170"/>
      <c r="G474" s="53"/>
      <c r="H474" s="53"/>
      <c r="I474" s="53"/>
      <c r="J474" s="53"/>
    </row>
    <row r="475" spans="1:16" x14ac:dyDescent="0.2">
      <c r="F475" s="170"/>
      <c r="G475" s="53"/>
      <c r="H475" s="53"/>
      <c r="I475" s="53"/>
      <c r="J475" s="53"/>
    </row>
    <row r="476" spans="1:16" x14ac:dyDescent="0.2">
      <c r="F476" s="170"/>
      <c r="G476" s="53"/>
      <c r="H476" s="53"/>
      <c r="I476" s="53"/>
      <c r="J476" s="53"/>
    </row>
    <row r="477" spans="1:16" x14ac:dyDescent="0.2">
      <c r="F477" s="170"/>
      <c r="G477" s="53"/>
      <c r="H477" s="53"/>
      <c r="I477" s="53"/>
      <c r="J477" s="53"/>
    </row>
    <row r="478" spans="1:16" x14ac:dyDescent="0.2">
      <c r="F478" s="170"/>
      <c r="G478" s="53"/>
      <c r="H478" s="53"/>
      <c r="I478" s="53"/>
      <c r="J478" s="53"/>
    </row>
    <row r="479" spans="1:16" x14ac:dyDescent="0.2">
      <c r="A479" s="53"/>
      <c r="B479" s="53"/>
      <c r="C479" s="53"/>
      <c r="D479" s="53"/>
      <c r="E479" s="53"/>
      <c r="F479" s="170"/>
      <c r="G479" s="53"/>
      <c r="H479" s="53"/>
      <c r="I479" s="53"/>
      <c r="J479" s="53"/>
      <c r="K479" s="53"/>
      <c r="L479" s="53"/>
      <c r="M479" s="53"/>
      <c r="N479" s="53"/>
      <c r="O479" s="53"/>
      <c r="P479" s="53"/>
    </row>
    <row r="480" spans="1:16" x14ac:dyDescent="0.2">
      <c r="A480" s="53"/>
      <c r="B480" s="53"/>
      <c r="C480" s="53"/>
      <c r="D480" s="53"/>
      <c r="E480" s="53"/>
      <c r="F480" s="170"/>
      <c r="G480" s="53"/>
      <c r="H480" s="53"/>
      <c r="I480" s="53"/>
      <c r="J480" s="53"/>
      <c r="K480" s="53"/>
      <c r="L480" s="53"/>
      <c r="M480" s="53"/>
      <c r="N480" s="53"/>
      <c r="O480" s="53"/>
      <c r="P480" s="53"/>
    </row>
    <row r="481" spans="6:10" s="53" customFormat="1" x14ac:dyDescent="0.2">
      <c r="F481" s="170"/>
    </row>
    <row r="482" spans="6:10" s="53" customFormat="1" x14ac:dyDescent="0.2">
      <c r="F482" s="82"/>
      <c r="G482" s="82"/>
      <c r="H482" s="82"/>
      <c r="I482" s="82"/>
      <c r="J482" s="82"/>
    </row>
    <row r="483" spans="6:10" s="53" customFormat="1" x14ac:dyDescent="0.2">
      <c r="F483" s="82"/>
      <c r="G483" s="82"/>
      <c r="H483" s="82"/>
      <c r="I483" s="82"/>
      <c r="J483" s="82"/>
    </row>
    <row r="484" spans="6:10" s="53" customFormat="1" x14ac:dyDescent="0.2">
      <c r="F484" s="82"/>
      <c r="G484" s="82"/>
      <c r="H484" s="82"/>
      <c r="I484" s="82"/>
      <c r="J484" s="82"/>
    </row>
    <row r="485" spans="6:10" s="53" customFormat="1" x14ac:dyDescent="0.2">
      <c r="F485" s="82"/>
      <c r="G485" s="82"/>
      <c r="H485" s="82"/>
      <c r="I485" s="82"/>
      <c r="J485" s="82"/>
    </row>
    <row r="486" spans="6:10" s="53" customFormat="1" x14ac:dyDescent="0.2">
      <c r="F486" s="82"/>
      <c r="G486" s="82"/>
      <c r="H486" s="82"/>
      <c r="I486" s="82"/>
      <c r="J486" s="82"/>
    </row>
    <row r="487" spans="6:10" s="53" customFormat="1" x14ac:dyDescent="0.2">
      <c r="F487" s="82"/>
      <c r="G487" s="82"/>
      <c r="H487" s="82"/>
      <c r="I487" s="82"/>
      <c r="J487" s="82"/>
    </row>
    <row r="488" spans="6:10" s="53" customFormat="1" x14ac:dyDescent="0.2">
      <c r="F488" s="82"/>
      <c r="G488" s="82"/>
      <c r="H488" s="82"/>
      <c r="I488" s="82"/>
      <c r="J488" s="82"/>
    </row>
    <row r="489" spans="6:10" s="53" customFormat="1" x14ac:dyDescent="0.2">
      <c r="F489" s="82"/>
      <c r="G489" s="82"/>
      <c r="H489" s="82"/>
      <c r="I489" s="82"/>
      <c r="J489" s="82"/>
    </row>
    <row r="490" spans="6:10" s="53" customFormat="1" x14ac:dyDescent="0.2">
      <c r="F490" s="82"/>
      <c r="G490" s="82"/>
      <c r="H490" s="82"/>
      <c r="I490" s="82"/>
      <c r="J490" s="82"/>
    </row>
    <row r="491" spans="6:10" s="53" customFormat="1" x14ac:dyDescent="0.2">
      <c r="F491" s="82"/>
      <c r="G491" s="82"/>
      <c r="H491" s="82"/>
      <c r="I491" s="82"/>
      <c r="J491" s="82"/>
    </row>
    <row r="541" spans="6:10" x14ac:dyDescent="0.2">
      <c r="F541" s="53"/>
      <c r="G541" s="53"/>
      <c r="H541" s="53"/>
      <c r="I541" s="53"/>
      <c r="J541" s="53"/>
    </row>
    <row r="551" spans="6:10" s="53" customFormat="1" x14ac:dyDescent="0.2">
      <c r="F551" s="82"/>
      <c r="G551" s="82"/>
      <c r="H551" s="82"/>
      <c r="I551" s="82"/>
      <c r="J551" s="82"/>
    </row>
    <row r="569" spans="6:10" x14ac:dyDescent="0.2">
      <c r="F569" s="53"/>
      <c r="G569" s="53"/>
      <c r="H569" s="53"/>
      <c r="I569" s="53"/>
      <c r="J569" s="53"/>
    </row>
    <row r="579" spans="6:10" s="53" customFormat="1" x14ac:dyDescent="0.2">
      <c r="F579" s="82"/>
      <c r="G579" s="82"/>
      <c r="H579" s="82"/>
      <c r="I579" s="82"/>
      <c r="J579" s="82"/>
    </row>
    <row r="701" spans="6:10" x14ac:dyDescent="0.2">
      <c r="F701" s="53"/>
      <c r="G701" s="53"/>
      <c r="H701" s="53"/>
      <c r="I701" s="53"/>
      <c r="J701" s="53"/>
    </row>
    <row r="711" spans="6:10" s="53" customFormat="1" x14ac:dyDescent="0.2">
      <c r="F711" s="82"/>
      <c r="G711" s="82"/>
      <c r="H711" s="82"/>
      <c r="I711" s="82"/>
      <c r="J711" s="82"/>
    </row>
    <row r="897" spans="1:16" x14ac:dyDescent="0.2">
      <c r="F897" s="53"/>
      <c r="G897" s="53"/>
      <c r="H897" s="53"/>
      <c r="I897" s="53"/>
      <c r="J897" s="53"/>
    </row>
    <row r="898" spans="1:16" x14ac:dyDescent="0.2">
      <c r="F898" s="53"/>
      <c r="G898" s="53"/>
      <c r="H898" s="53"/>
      <c r="I898" s="53"/>
      <c r="J898" s="53"/>
    </row>
    <row r="907" spans="1:16" x14ac:dyDescent="0.2">
      <c r="A907" s="53"/>
      <c r="B907" s="53"/>
      <c r="C907" s="53"/>
      <c r="D907" s="53"/>
      <c r="E907" s="53"/>
      <c r="K907" s="53"/>
      <c r="L907" s="53"/>
      <c r="M907" s="53"/>
      <c r="N907" s="53"/>
      <c r="O907" s="53"/>
      <c r="P907" s="53"/>
    </row>
    <row r="908" spans="1:16" x14ac:dyDescent="0.2">
      <c r="A908" s="53"/>
      <c r="B908" s="53"/>
      <c r="C908" s="53"/>
      <c r="D908" s="53"/>
      <c r="E908" s="53"/>
      <c r="K908" s="53"/>
      <c r="L908" s="53"/>
      <c r="M908" s="53"/>
      <c r="N908" s="53"/>
      <c r="O908" s="53"/>
      <c r="P908" s="53"/>
    </row>
  </sheetData>
  <mergeCells count="1">
    <mergeCell ref="C3:D3"/>
  </mergeCells>
  <conditionalFormatting sqref="C8:C12">
    <cfRule type="cellIs" dxfId="9" priority="10" stopIfTrue="1" operator="notEqual">
      <formula>0</formula>
    </cfRule>
  </conditionalFormatting>
  <conditionalFormatting sqref="C14:C16">
    <cfRule type="cellIs" dxfId="8" priority="8" stopIfTrue="1" operator="notEqual">
      <formula>0</formula>
    </cfRule>
  </conditionalFormatting>
  <conditionalFormatting sqref="C19">
    <cfRule type="cellIs" dxfId="7" priority="7" stopIfTrue="1" operator="notEqual">
      <formula>0</formula>
    </cfRule>
  </conditionalFormatting>
  <conditionalFormatting sqref="C21">
    <cfRule type="cellIs" dxfId="6" priority="6" stopIfTrue="1" operator="notEqual">
      <formula>0</formula>
    </cfRule>
  </conditionalFormatting>
  <conditionalFormatting sqref="C23">
    <cfRule type="cellIs" dxfId="5" priority="5" stopIfTrue="1" operator="notEqual">
      <formula>0</formula>
    </cfRule>
  </conditionalFormatting>
  <conditionalFormatting sqref="C25">
    <cfRule type="cellIs" dxfId="4" priority="4" stopIfTrue="1" operator="notEqual">
      <formula>0</formula>
    </cfRule>
  </conditionalFormatting>
  <conditionalFormatting sqref="D5">
    <cfRule type="cellIs" dxfId="3" priority="9" stopIfTrue="1" operator="notEqual">
      <formula>0</formula>
    </cfRule>
  </conditionalFormatting>
  <conditionalFormatting sqref="D30:D39">
    <cfRule type="cellIs" dxfId="2" priority="3" stopIfTrue="1" operator="notEqual">
      <formula>0</formula>
    </cfRule>
  </conditionalFormatting>
  <conditionalFormatting sqref="D42">
    <cfRule type="cellIs" dxfId="1" priority="2" stopIfTrue="1" operator="notEqual">
      <formula>0</formula>
    </cfRule>
  </conditionalFormatting>
  <conditionalFormatting sqref="J17">
    <cfRule type="cellIs" dxfId="0" priority="1" stopIfTrue="1" operator="notEqual">
      <formula>0</formula>
    </cfRule>
  </conditionalFormatting>
  <hyperlinks>
    <hyperlink ref="F1" location="Preisübersicht!A1" display="Preisübersicht" xr:uid="{FAC77610-463B-4F43-A67A-19F66AB21645}"/>
  </hyperlinks>
  <pageMargins left="0.7" right="0.7" top="0.78740157499999996" bottom="0.78740157499999996"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Lies mich zuerst</vt:lpstr>
      <vt:lpstr> Zusammenfassung</vt:lpstr>
      <vt:lpstr>Leistungsbeschreibung</vt:lpstr>
      <vt:lpstr>SVS 1</vt:lpstr>
      <vt:lpstr>SVS 2</vt:lpstr>
      <vt:lpstr>SVS 3</vt:lpstr>
    </vt:vector>
  </TitlesOfParts>
  <Company>SAB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Schwurack, Sebastian</dc:creator>
  <cp:lastModifiedBy>Dreßler, Jan</cp:lastModifiedBy>
  <cp:lastPrinted>2025-04-24T09:01:02Z</cp:lastPrinted>
  <dcterms:created xsi:type="dcterms:W3CDTF">2018-06-28T07:25:58Z</dcterms:created>
  <dcterms:modified xsi:type="dcterms:W3CDTF">2025-04-24T11:19:52Z</dcterms:modified>
</cp:coreProperties>
</file>